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5_IMVT\Interne\IMVT MARCHES DIVERS - publiés\152 - Nettoyage\DCE\A publier\pièces financières\"/>
    </mc:Choice>
  </mc:AlternateContent>
  <xr:revisionPtr revIDLastSave="0" documentId="13_ncr:1_{1C7FA625-773F-4B23-B54F-B2360BDF05DB}" xr6:coauthVersionLast="47" xr6:coauthVersionMax="47" xr10:uidLastSave="{00000000-0000-0000-0000-000000000000}"/>
  <bookViews>
    <workbookView xWindow="-120" yWindow="-120" windowWidth="30960" windowHeight="16800" xr2:uid="{4DEF7500-24CE-4712-AA7E-D543F709AB90}"/>
  </bookViews>
  <sheets>
    <sheet name="DQE TOTAL" sheetId="10" r:id="rId1"/>
    <sheet name="DQE SERVICE" sheetId="8" r:id="rId2"/>
    <sheet name="DQE TAUX HORAIRES" sheetId="5" r:id="rId3"/>
    <sheet name="BPU MATERIEL" sheetId="7" state="hidden" r:id="rId4"/>
    <sheet name="BPU SERVICE TEST" sheetId="1" state="hidden" r:id="rId5"/>
  </sheets>
  <definedNames>
    <definedName name="_xlnm.Print_Area" localSheetId="3">'BPU MATERIEL'!$A$1:$H$21</definedName>
    <definedName name="_xlnm.Print_Area" localSheetId="4">'BPU SERVICE TEST'!$A$1:$H$90</definedName>
    <definedName name="_xlnm.Print_Area" localSheetId="1">'DQE SERVICE'!$A$1:$G$70</definedName>
    <definedName name="_xlnm.Print_Area" localSheetId="2">'DQE TAUX HORAIRES'!$B$1:$E$20</definedName>
    <definedName name="_xlnm.Print_Area" localSheetId="0">'DQE TOTAL'!$B$1:$C$15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5" i="8" l="1"/>
  <c r="H32" i="8"/>
  <c r="H31" i="8"/>
  <c r="H25" i="8"/>
  <c r="H9" i="8"/>
  <c r="F9" i="5"/>
  <c r="F10" i="5"/>
  <c r="F11" i="5"/>
  <c r="F12" i="5"/>
  <c r="F13" i="5"/>
  <c r="H63" i="8"/>
  <c r="H62" i="8"/>
  <c r="H58" i="8"/>
  <c r="H57" i="8"/>
  <c r="H53" i="8"/>
  <c r="H52" i="8"/>
  <c r="H51" i="8"/>
  <c r="H50" i="8"/>
  <c r="H46" i="8"/>
  <c r="H45" i="8"/>
  <c r="H44" i="8"/>
  <c r="H40" i="8"/>
  <c r="H39" i="8"/>
  <c r="H38" i="8"/>
  <c r="H37" i="8"/>
  <c r="H36" i="8"/>
  <c r="H27" i="8"/>
  <c r="H26" i="8"/>
  <c r="H11" i="8"/>
  <c r="H12" i="8"/>
  <c r="H13" i="8"/>
  <c r="H14" i="8"/>
  <c r="H15" i="8"/>
  <c r="H16" i="8"/>
  <c r="H17" i="8"/>
  <c r="H18" i="8"/>
  <c r="H19" i="8"/>
  <c r="H20" i="8"/>
  <c r="H21" i="8"/>
  <c r="H10" i="8"/>
  <c r="F15" i="5" l="1"/>
  <c r="D8" i="10" s="1"/>
  <c r="D7" i="10"/>
  <c r="D10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tc={1F0166D3-078D-4386-8FBB-25BA90C9D87B}</author>
  </authors>
  <commentList>
    <comment ref="G5" authorId="0" shapeId="0" xr:uid="{1F0166D3-078D-4386-8FBB-25BA90C9D87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Titre prix unitaire ? Possibilité rajouter une colonne PU et une colonne cout suivant la quantité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tc={A08C7C99-FCDD-4287-91AD-D92B99F45B38}</author>
  </authors>
  <commentList>
    <comment ref="G5" authorId="0" shapeId="0" xr:uid="{A08C7C99-FCDD-4287-91AD-D92B99F45B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Titre prix unitaire ? Possibilité rajouter une colonne PU et une colonne cout suivant la quantité</t>
        </r>
      </text>
    </comment>
  </commentList>
</comments>
</file>

<file path=xl/sharedStrings.xml><?xml version="1.0" encoding="utf-8"?>
<sst xmlns="http://schemas.openxmlformats.org/spreadsheetml/2006/main" count="329" uniqueCount="148">
  <si>
    <t>UNITE</t>
  </si>
  <si>
    <t>QUANTITE</t>
  </si>
  <si>
    <t xml:space="preserve">Nettoyage espace extérieur </t>
  </si>
  <si>
    <t xml:space="preserve">Nettoyage extérieur mobilier (chaise , table, meuble) </t>
  </si>
  <si>
    <t xml:space="preserve">Nettoyage de base </t>
  </si>
  <si>
    <t xml:space="preserve">Nettoyage plafonds </t>
  </si>
  <si>
    <t xml:space="preserve">Nettoyage intérieur mobilier (chaise , table, meuble) </t>
  </si>
  <si>
    <t>Hygiène des pièces avec désinfection</t>
  </si>
  <si>
    <t>Vidage de corbeille</t>
  </si>
  <si>
    <t>Nettoyage sol souple intérieur</t>
  </si>
  <si>
    <t>U</t>
  </si>
  <si>
    <t>m²</t>
  </si>
  <si>
    <t>Nettoyage complet d’un bloc sanitaire</t>
  </si>
  <si>
    <t xml:space="preserve">Nettoyage complet d’un siège </t>
  </si>
  <si>
    <t xml:space="preserve">Vandalisme / dégradation </t>
  </si>
  <si>
    <t xml:space="preserve">Nettoyage de fientes de pigeon </t>
  </si>
  <si>
    <t>Enlèvement complet de grafitti</t>
  </si>
  <si>
    <t xml:space="preserve">Nettoyage spéciaux </t>
  </si>
  <si>
    <t>Récurage des sols en caoutchouc ou résine</t>
  </si>
  <si>
    <t>Dépoussiérage des éléments de stockage notamment dans les locaux archives / magasins</t>
  </si>
  <si>
    <t>Vitrages et éléments de vitrages</t>
  </si>
  <si>
    <t xml:space="preserve">Nettoyage intérieur des vitrages inaccessibles (hauteur &gt; 3 m) </t>
  </si>
  <si>
    <t xml:space="preserve">Nettoyage extérieur des vitrages inaccessibles (hauteur &gt; 3 m) </t>
  </si>
  <si>
    <t>déploiement nacelle</t>
  </si>
  <si>
    <t>déploiement échaffaudage</t>
  </si>
  <si>
    <t>Nettoyage verrières, atrium (2 faces)</t>
  </si>
  <si>
    <t>Nettoyage complet sol parking</t>
  </si>
  <si>
    <t>Lustrage et application d’un traitement sur les sols souples</t>
  </si>
  <si>
    <t>Lustrage et application d’un traitement sur les sols durs</t>
  </si>
  <si>
    <t>Enlèvement de déchets</t>
  </si>
  <si>
    <t>kg</t>
  </si>
  <si>
    <t>Ramassage, enlèvement, mise en décharge de déchets non dangereux avec attestation de dépôt et de destruction</t>
  </si>
  <si>
    <t>Ramassage, enlèvement, mise en décharge de déchets dangereux avec attestation de dépôt et de destruction</t>
  </si>
  <si>
    <t>Intervention ponctuelle d’un camion pour la mise en destruction (bandelette) de document papier</t>
  </si>
  <si>
    <t xml:space="preserve">Nettoyage équipements de plomberie </t>
  </si>
  <si>
    <t xml:space="preserve">Nettoyage évier /lavabo yc robinetterie </t>
  </si>
  <si>
    <t xml:space="preserve">Nettoyage parois verticales , cloisons intérieures </t>
  </si>
  <si>
    <t>Traitement des surfaces avec enlèvement des traces, mousses et incrustations diverses avec application d’un produit d’embellissement assurant une protection des éléments</t>
  </si>
  <si>
    <t xml:space="preserve">Bois </t>
  </si>
  <si>
    <t xml:space="preserve">Métal / acier </t>
  </si>
  <si>
    <t xml:space="preserve">Pierre </t>
  </si>
  <si>
    <t>ml</t>
  </si>
  <si>
    <t xml:space="preserve">Nettoyage sol dur intérieur </t>
  </si>
  <si>
    <t xml:space="preserve">Nettoyage garde corps </t>
  </si>
  <si>
    <t>évènement naturel : vent, pluie etc. 
Évènement exceptionnel : manifestation, portes ouvertes</t>
  </si>
  <si>
    <t xml:space="preserve">Nettoyage complet espace extérieur suite à un évènement </t>
  </si>
  <si>
    <t xml:space="preserve">Nettoyage complet espace intérieur suite à un évènement </t>
  </si>
  <si>
    <t>Chef d’équipe non oeuvrant</t>
  </si>
  <si>
    <t xml:space="preserve">Agent de nettoyage spécialisé </t>
  </si>
  <si>
    <t>Agent de nettoyage</t>
  </si>
  <si>
    <t>Le taux horaire comprend tous les frais inhérents à la prestation (déplacement, panier,..).</t>
  </si>
  <si>
    <t>Fourniture de sel</t>
  </si>
  <si>
    <t xml:space="preserve">Salage , déneigement </t>
  </si>
  <si>
    <t>Prestation de salage</t>
  </si>
  <si>
    <t xml:space="preserve">Prestation de déneigement </t>
  </si>
  <si>
    <t xml:space="preserve">sans fourniture de sel </t>
  </si>
  <si>
    <t>Nettoyage syphon</t>
  </si>
  <si>
    <t xml:space="preserve">prestation de salage </t>
  </si>
  <si>
    <t>PRESTATION</t>
  </si>
  <si>
    <t>PRECISIONS</t>
  </si>
  <si>
    <t xml:space="preserve">Location nacelle </t>
  </si>
  <si>
    <t xml:space="preserve">exemple : nacelle ciseau hauteur de travail &gt; 10 m </t>
  </si>
  <si>
    <t xml:space="preserve">Location petite autolaveuse </t>
  </si>
  <si>
    <t xml:space="preserve">Location grande autolaveuse </t>
  </si>
  <si>
    <t xml:space="preserve">autonomie jusqu'à 1h </t>
  </si>
  <si>
    <t xml:space="preserve">autonomie jusqu'à 4h </t>
  </si>
  <si>
    <t xml:space="preserve">Location échafaudage </t>
  </si>
  <si>
    <t xml:space="preserve">hauteur de travail &gt; 2 m </t>
  </si>
  <si>
    <t>intervention d'un agent spécialisé</t>
  </si>
  <si>
    <t>Façades et éléments de façade</t>
  </si>
  <si>
    <t xml:space="preserve">Nettoyage façade </t>
  </si>
  <si>
    <t>Nettoyage stores extérieurs inacessibles hauteur &gt; 3 m</t>
  </si>
  <si>
    <t>Nettoyage stores extérieurs acessibles hauteur &lt; 3 m</t>
  </si>
  <si>
    <t xml:space="preserve">Nettoyage intérieur des vitrages accessible (hauteur &lt; 3 m) </t>
  </si>
  <si>
    <t xml:space="preserve">Nettoyage extérieur des vitrages accessibles (hauteur &lt; 3 m) </t>
  </si>
  <si>
    <t xml:space="preserve">Technique : haute pression </t>
  </si>
  <si>
    <t>Technique : gommage</t>
  </si>
  <si>
    <t>Technique : hydrogommage</t>
  </si>
  <si>
    <t>Technique : peeling</t>
  </si>
  <si>
    <t xml:space="preserve">Technique : nébulisation </t>
  </si>
  <si>
    <t xml:space="preserve">LOT 1 : Prestations de nettoyage des locaux, de la vitrerie intérieure et de la vitrerie extérieure du Campus Nation </t>
  </si>
  <si>
    <t xml:space="preserve">UNIVERSITE SORBONNE NOUVELLE </t>
  </si>
  <si>
    <t>BORDEREAU DE PRIX UNITAIRE - PRESTATIONS DE SERVICE</t>
  </si>
  <si>
    <t xml:space="preserve">Autres (à préciser par le candidat) </t>
  </si>
  <si>
    <t>€/m²</t>
  </si>
  <si>
    <t>€/ml</t>
  </si>
  <si>
    <t>€</t>
  </si>
  <si>
    <t>€/kg</t>
  </si>
  <si>
    <r>
      <t xml:space="preserve">Dépoussiérage </t>
    </r>
    <r>
      <rPr>
        <sz val="11"/>
        <color theme="5"/>
        <rFont val="Calibri Light"/>
        <family val="2"/>
        <scheme val="major"/>
      </rPr>
      <t xml:space="preserve">sculptures  </t>
    </r>
  </si>
  <si>
    <t>COUT PRESTATION [€HT]</t>
  </si>
  <si>
    <t>POSTE</t>
  </si>
  <si>
    <t xml:space="preserve">Le candidat est tenue de remplir uniquement les cases en vert </t>
  </si>
  <si>
    <t xml:space="preserve">Le candidat est autorisé à rajouter une ligne de prestation si celle-ci n'est pas décrite dans le présent BPU </t>
  </si>
  <si>
    <t xml:space="preserve">Le cadre de réponse ci-dessus est soumis aux conditions suivantes : </t>
  </si>
  <si>
    <t xml:space="preserve">Les quantités pré remplis représentent une simulation. Toute commande de l'USN générant un devis se basera sur des quantités réelles. </t>
  </si>
  <si>
    <t>BORDEREAU DE PRIX UNITAIRE - FOURNITURES</t>
  </si>
  <si>
    <t>FOURNITURE / MATERIEL</t>
  </si>
  <si>
    <t xml:space="preserve">Les quantités pré remplies représentent une simulation. Toute commande de l'USN générant un devis se basera sur des quantités réelles. </t>
  </si>
  <si>
    <t>PRIX UNITAIRE [€HT/U]</t>
  </si>
  <si>
    <t>Nettoyage complet d’un cabinet d'aisance</t>
  </si>
  <si>
    <t>Les durées de location prises en hypothèse dans ce cadre de réponse seront de 1 jour.</t>
  </si>
  <si>
    <t xml:space="preserve">Nettoyage intérieur des vitrages accessibles (hauteur &lt; 3 m) </t>
  </si>
  <si>
    <t xml:space="preserve">Equipe : mise à disposition de personnel </t>
  </si>
  <si>
    <t>Agent de nettoyage des vitrages accessibles</t>
  </si>
  <si>
    <t>Agent de nettoyage des vitrages inaccessibles et/ou en hauteur</t>
  </si>
  <si>
    <t xml:space="preserve">Nettoyage de fiantes </t>
  </si>
  <si>
    <t>Nettoyage courant</t>
  </si>
  <si>
    <t>Nettoyage sanitaires</t>
  </si>
  <si>
    <t>Recurage mobilier</t>
  </si>
  <si>
    <t>Déchets</t>
  </si>
  <si>
    <t xml:space="preserve">Lavage corbeilles </t>
  </si>
  <si>
    <t>Lavage bennes et poubelles</t>
  </si>
  <si>
    <t>Mobilier</t>
  </si>
  <si>
    <t>Nettoyage complet d’un fauteuil , canapés</t>
  </si>
  <si>
    <t>Nettoyage complet grand meuble / bibliothèque (vide)</t>
  </si>
  <si>
    <t xml:space="preserve">Le candidat est tenu de remplir uniquement les cases en vert </t>
  </si>
  <si>
    <t>IMVT</t>
  </si>
  <si>
    <t>Nettoyage sol béton qualitatif avec insert pierre calcaire</t>
  </si>
  <si>
    <t>Nettoyage sol béton</t>
  </si>
  <si>
    <t>Nettoyage chappe quartzé</t>
  </si>
  <si>
    <t>Nettoyage chappe quartzé sur plancher bois</t>
  </si>
  <si>
    <t>Nettoyage sol souple PVC</t>
  </si>
  <si>
    <t>Nettoyage carrelage</t>
  </si>
  <si>
    <t xml:space="preserve">Nettoyage des micro-ondes </t>
  </si>
  <si>
    <t>Nettoyage des réfrégérateurs</t>
  </si>
  <si>
    <t>Nettoyage des tableaux des salles de cours</t>
  </si>
  <si>
    <t>Lavages des poublelles et containers</t>
  </si>
  <si>
    <t xml:space="preserve">Nettoyage intérieur des vitrages inaccessibles (hauteur de 3 à 5 m) </t>
  </si>
  <si>
    <t xml:space="preserve">Salage, déneigement </t>
  </si>
  <si>
    <t xml:space="preserve">Nettoyage parois verticales, cloisons intérieures </t>
  </si>
  <si>
    <t>Nettoyage spécifiques</t>
  </si>
  <si>
    <t>Nettoyage des rayonnages de la bibliothèque</t>
  </si>
  <si>
    <t xml:space="preserve">Nettoyage extérieur des vitrages inaccessibles (hauteur de 3 à 5 m) </t>
  </si>
  <si>
    <t>Nettoyage complet de meuble, table, chaise</t>
  </si>
  <si>
    <t>Qté</t>
  </si>
  <si>
    <t>Total</t>
  </si>
  <si>
    <t>Total général</t>
  </si>
  <si>
    <t>DETAIL QUANTITATIF ESTIMATIF - PRESTATIONS DE SERVICE</t>
  </si>
  <si>
    <t>Prestations de nettoyage des locaux, de la vitrerie intérieure et de la vitrerie extérieure et le la gestion des déchets</t>
  </si>
  <si>
    <t>DETAIL QUANTITATIF ESTIMATIF - TAUX HORAIRE</t>
  </si>
  <si>
    <t xml:space="preserve">Prestations de nettoyage des locaux, de la vitrerie intérieure et de la vitrerie extérieure et le la gestion des déchets </t>
  </si>
  <si>
    <t xml:space="preserve">Une commande pour le nettoyage de surfaces verticales ou horizontales sera fixée à un seuil minimal de 5m². </t>
  </si>
  <si>
    <t>DETAIL QUANTITATIF ESTIMATIF - TOTAL GENERAL</t>
  </si>
  <si>
    <t>TOTAL DQE SERVICE</t>
  </si>
  <si>
    <t>TOTAL DQE TAUX HORAIRES</t>
  </si>
  <si>
    <t>TAUX HORAIRE [€HT/h]</t>
  </si>
  <si>
    <t>IMVT -FRN-SVC-132</t>
  </si>
  <si>
    <t>IMVT -FRN-SVC-152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</si>
</sst>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&quot; €/m²&quot;"/>
    <numFmt numFmtId="165" formatCode="#,##0.00\ &quot;€&quot;"/>
    <numFmt numFmtId="166" formatCode="#,##0.00&quot; €/ml&quot;"/>
    <numFmt numFmtId="167" formatCode="#,##0.00&quot; €/kg&quot;"/>
    <numFmt numFmtId="168" formatCode="#,##0.00&quot; €/h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sz val="12"/>
      <color rgb="FF17823D"/>
      <name val="Segoe UI Black"/>
      <family val="2"/>
    </font>
    <font>
      <sz val="12"/>
      <color rgb="FF17823D"/>
      <name val="Calibri Light"/>
      <family val="2"/>
      <scheme val="major"/>
    </font>
    <font>
      <i/>
      <sz val="11"/>
      <color theme="0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sz val="11"/>
      <color theme="5"/>
      <name val="Calibri Light"/>
      <family val="2"/>
      <scheme val="maj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7823D"/>
        <bgColor indexed="64"/>
      </patternFill>
    </fill>
    <fill>
      <patternFill patternType="solid">
        <fgColor rgb="FF4C8AA3"/>
        <bgColor indexed="64"/>
      </patternFill>
    </fill>
    <fill>
      <patternFill patternType="solid">
        <fgColor rgb="FFD6E3DD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rgb="FF4C8AA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4C8AA3"/>
      </top>
      <bottom style="thin">
        <color theme="0"/>
      </bottom>
      <diagonal/>
    </border>
    <border>
      <left style="thin">
        <color theme="0"/>
      </left>
      <right style="thin">
        <color rgb="FF4C8AA3"/>
      </right>
      <top style="thin">
        <color rgb="FF4C8AA3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4C8AA3"/>
      </right>
      <top style="thin">
        <color theme="0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 style="thin">
        <color rgb="FF4C8AA3"/>
      </right>
      <top style="thin">
        <color theme="0"/>
      </top>
      <bottom style="thin">
        <color rgb="FF4C8AA3"/>
      </bottom>
      <diagonal/>
    </border>
    <border>
      <left/>
      <right style="medium">
        <color rgb="FF4C8AA3"/>
      </right>
      <top style="medium">
        <color rgb="FF4C8AA3"/>
      </top>
      <bottom/>
      <diagonal/>
    </border>
    <border>
      <left style="medium">
        <color rgb="FF4C8AA3"/>
      </left>
      <right/>
      <top/>
      <bottom style="medium">
        <color rgb="FF4C8AA3"/>
      </bottom>
      <diagonal/>
    </border>
    <border>
      <left/>
      <right/>
      <top/>
      <bottom style="medium">
        <color rgb="FF4C8AA3"/>
      </bottom>
      <diagonal/>
    </border>
    <border>
      <left/>
      <right style="medium">
        <color rgb="FF4C8AA3"/>
      </right>
      <top/>
      <bottom style="medium">
        <color rgb="FF4C8AA3"/>
      </bottom>
      <diagonal/>
    </border>
    <border>
      <left style="medium">
        <color rgb="FF4C8AA3"/>
      </left>
      <right/>
      <top style="medium">
        <color rgb="FF4C8AA3"/>
      </top>
      <bottom style="medium">
        <color rgb="FF4C8AA3"/>
      </bottom>
      <diagonal/>
    </border>
    <border>
      <left/>
      <right/>
      <top style="medium">
        <color rgb="FF4C8AA3"/>
      </top>
      <bottom style="medium">
        <color rgb="FF4C8AA3"/>
      </bottom>
      <diagonal/>
    </border>
    <border>
      <left/>
      <right style="medium">
        <color rgb="FF4C8AA3"/>
      </right>
      <top style="medium">
        <color rgb="FF4C8AA3"/>
      </top>
      <bottom style="medium">
        <color rgb="FF4C8AA3"/>
      </bottom>
      <diagonal/>
    </border>
    <border>
      <left style="medium">
        <color rgb="FF4C8AA3"/>
      </left>
      <right/>
      <top/>
      <bottom/>
      <diagonal/>
    </border>
    <border>
      <left/>
      <right style="medium">
        <color rgb="FF4C8AA3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rgb="FF4C8AA3"/>
      </bottom>
      <diagonal/>
    </border>
    <border>
      <left/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4C8AA3"/>
      </top>
      <bottom style="thin">
        <color theme="0"/>
      </bottom>
      <diagonal/>
    </border>
    <border>
      <left/>
      <right style="thin">
        <color theme="0"/>
      </right>
      <top style="thin">
        <color rgb="FF4C8AA3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/>
      <bottom style="thin">
        <color rgb="FF4C8AA3"/>
      </bottom>
      <diagonal/>
    </border>
    <border>
      <left style="thin">
        <color theme="0"/>
      </left>
      <right style="thin">
        <color theme="0"/>
      </right>
      <top/>
      <bottom style="thin">
        <color rgb="FF4C8AA3"/>
      </bottom>
      <diagonal/>
    </border>
    <border>
      <left style="thin">
        <color theme="0"/>
      </left>
      <right style="thin">
        <color rgb="FF4C8AA3"/>
      </right>
      <top style="thin">
        <color rgb="FF4C8AA3"/>
      </top>
      <bottom style="thin">
        <color rgb="FF4C8AA3"/>
      </bottom>
      <diagonal/>
    </border>
    <border>
      <left style="thin">
        <color rgb="FF4C8AA3"/>
      </left>
      <right style="thin">
        <color theme="0"/>
      </right>
      <top style="thin">
        <color rgb="FF4C8AA3"/>
      </top>
      <bottom style="thin">
        <color rgb="FF4C8AA3"/>
      </bottom>
      <diagonal/>
    </border>
    <border>
      <left/>
      <right style="thin">
        <color theme="0"/>
      </right>
      <top style="thin">
        <color rgb="FF4C8AA3"/>
      </top>
      <bottom style="thin">
        <color rgb="FF4C8AA3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rgb="FF4C8AA3"/>
      </top>
      <bottom style="thin">
        <color rgb="FF4C8AA3"/>
      </bottom>
      <diagonal/>
    </border>
    <border>
      <left/>
      <right/>
      <top style="thin">
        <color rgb="FF4C8AA3"/>
      </top>
      <bottom style="thin">
        <color rgb="FF4C8AA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4C8AA3"/>
      </right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3" fillId="0" borderId="0" xfId="0" applyFont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5" borderId="0" xfId="0" applyFont="1" applyFill="1"/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164" fontId="3" fillId="4" borderId="6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6" fontId="3" fillId="4" borderId="6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0" fontId="10" fillId="3" borderId="7" xfId="0" applyFont="1" applyFill="1" applyBorder="1"/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5" borderId="0" xfId="0" applyFont="1" applyFill="1" applyAlignment="1">
      <alignment horizontal="center" vertical="center"/>
    </xf>
    <xf numFmtId="167" fontId="3" fillId="4" borderId="4" xfId="0" applyNumberFormat="1" applyFont="1" applyFill="1" applyBorder="1" applyAlignment="1">
      <alignment horizontal="center" vertical="center"/>
    </xf>
    <xf numFmtId="167" fontId="3" fillId="4" borderId="6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65" fontId="12" fillId="4" borderId="4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13" fillId="0" borderId="11" xfId="0" applyFont="1" applyBorder="1" applyAlignment="1">
      <alignment vertical="center"/>
    </xf>
    <xf numFmtId="165" fontId="3" fillId="4" borderId="4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164" fontId="3" fillId="4" borderId="23" xfId="0" applyNumberFormat="1" applyFont="1" applyFill="1" applyBorder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3" fillId="4" borderId="21" xfId="1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center"/>
    </xf>
    <xf numFmtId="165" fontId="3" fillId="4" borderId="19" xfId="0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3" fillId="4" borderId="8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5" fontId="3" fillId="4" borderId="26" xfId="0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5" fillId="3" borderId="28" xfId="0" applyFont="1" applyFill="1" applyBorder="1" applyAlignment="1">
      <alignment vertical="center" wrapText="1"/>
    </xf>
    <xf numFmtId="165" fontId="3" fillId="0" borderId="27" xfId="0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30" xfId="0" applyBorder="1"/>
    <xf numFmtId="168" fontId="3" fillId="4" borderId="3" xfId="0" applyNumberFormat="1" applyFont="1" applyFill="1" applyBorder="1" applyAlignment="1">
      <alignment horizontal="center" vertical="center"/>
    </xf>
    <xf numFmtId="168" fontId="3" fillId="4" borderId="1" xfId="0" applyNumberFormat="1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8" fontId="3" fillId="4" borderId="8" xfId="0" applyNumberFormat="1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4C8AA3"/>
      <color rgb="FF3A9095"/>
      <color rgb="FFD6E3DD"/>
      <color rgb="FF6F6F6F"/>
      <color rgb="FF1782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ENG Diarra" id="{E6675655-644B-4E77-A8DB-BD748895EAE9}" userId="S::diarra.dieng@setec.com::67fca00e-8492-4418-9bd5-3f72ce60759c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2-10-13T15:26:47.30" personId="{E6675655-644B-4E77-A8DB-BD748895EAE9}" id="{1F0166D3-078D-4386-8FBB-25BA90C9D87B}">
    <text>Titre prix unitaire ? Possibilité rajouter une colonne PU et une colonne cout suivant la quantité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5" dT="2022-10-13T15:26:47.30" personId="{E6675655-644B-4E77-A8DB-BD748895EAE9}" id="{A08C7C99-FCDD-4287-91AD-D92B99F45B38}">
    <text>Titre prix unitaire ? Possibilité rajouter une colonne PU et une colonne cout suivant la quantité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A469-7422-49A2-BAE8-E5F8FA83DA27}">
  <sheetPr>
    <tabColor rgb="FF17823D"/>
  </sheetPr>
  <dimension ref="B1:D14"/>
  <sheetViews>
    <sheetView tabSelected="1" zoomScale="85" zoomScaleNormal="85" zoomScaleSheetLayoutView="85" workbookViewId="0">
      <selection activeCell="C34" sqref="C34"/>
    </sheetView>
  </sheetViews>
  <sheetFormatPr baseColWidth="10" defaultRowHeight="15" x14ac:dyDescent="0.25"/>
  <cols>
    <col min="1" max="1" width="5.85546875" customWidth="1"/>
    <col min="2" max="2" width="4.140625" customWidth="1"/>
    <col min="3" max="3" width="59.7109375" customWidth="1"/>
  </cols>
  <sheetData>
    <row r="1" spans="2:4" ht="40.9" customHeight="1" x14ac:dyDescent="0.25">
      <c r="B1" s="2"/>
      <c r="C1" s="8" t="s">
        <v>116</v>
      </c>
    </row>
    <row r="2" spans="2:4" ht="41.65" customHeight="1" x14ac:dyDescent="0.25">
      <c r="B2" s="2"/>
      <c r="C2" s="8" t="s">
        <v>138</v>
      </c>
    </row>
    <row r="3" spans="2:4" ht="27" customHeight="1" x14ac:dyDescent="0.25">
      <c r="B3" s="2"/>
      <c r="C3" s="9" t="s">
        <v>142</v>
      </c>
    </row>
    <row r="4" spans="2:4" ht="35.65" customHeight="1" x14ac:dyDescent="0.25"/>
    <row r="5" spans="2:4" ht="34.15" customHeight="1" x14ac:dyDescent="0.25">
      <c r="C5" s="7" t="s">
        <v>90</v>
      </c>
      <c r="D5" s="10" t="s">
        <v>135</v>
      </c>
    </row>
    <row r="6" spans="2:4" ht="11.65" customHeight="1" x14ac:dyDescent="0.25"/>
    <row r="7" spans="2:4" s="1" customFormat="1" ht="22.15" customHeight="1" x14ac:dyDescent="0.25">
      <c r="C7" s="21" t="s">
        <v>143</v>
      </c>
      <c r="D7" s="82">
        <f>'DQE SERVICE'!H65</f>
        <v>0</v>
      </c>
    </row>
    <row r="8" spans="2:4" s="1" customFormat="1" ht="23.45" customHeight="1" x14ac:dyDescent="0.25">
      <c r="C8" s="58" t="s">
        <v>144</v>
      </c>
      <c r="D8" s="80">
        <f>'DQE TAUX HORAIRES'!F15</f>
        <v>0</v>
      </c>
    </row>
    <row r="9" spans="2:4" ht="10.15" customHeight="1" x14ac:dyDescent="0.25">
      <c r="C9" s="18"/>
      <c r="D9" s="1"/>
    </row>
    <row r="10" spans="2:4" s="1" customFormat="1" ht="22.15" customHeight="1" x14ac:dyDescent="0.25">
      <c r="C10" s="90" t="s">
        <v>136</v>
      </c>
      <c r="D10" s="82">
        <f>D8+D7</f>
        <v>0</v>
      </c>
    </row>
    <row r="11" spans="2:4" ht="13.15" customHeight="1" x14ac:dyDescent="0.25"/>
    <row r="12" spans="2:4" ht="25.9" customHeight="1" x14ac:dyDescent="0.25"/>
    <row r="13" spans="2:4" ht="22.9" customHeight="1" x14ac:dyDescent="0.25"/>
    <row r="14" spans="2:4" ht="23.65" customHeight="1" x14ac:dyDescent="0.25"/>
  </sheetData>
  <sheetProtection algorithmName="SHA-512" hashValue="dDCbM4moxwuM/hvZNE5iLeZRhBJrAEjgGUFcOpqEkCvVxkQnwFx4Ncjlzz7JGPHNFGX3YFWm0ex84JbNV+33QQ==" saltValue="CwZDI5vM+rCb+Dexs1TFbA==" spinCount="100000" sheet="1" objects="1" scenarios="1"/>
  <pageMargins left="0.7" right="0.7" top="0.75" bottom="0.75" header="0.3" footer="0.3"/>
  <pageSetup paperSize="9" scale="50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7C3E-EA7A-4592-9262-EA4A6D415A37}">
  <sheetPr>
    <tabColor rgb="FF17823D"/>
  </sheetPr>
  <dimension ref="C1:H69"/>
  <sheetViews>
    <sheetView topLeftCell="B1" zoomScale="85" zoomScaleNormal="85" zoomScaleSheetLayoutView="85" workbookViewId="0">
      <selection activeCell="O16" sqref="O16"/>
    </sheetView>
  </sheetViews>
  <sheetFormatPr baseColWidth="10" defaultRowHeight="15" x14ac:dyDescent="0.25"/>
  <cols>
    <col min="1" max="1" width="10.85546875" customWidth="1"/>
    <col min="2" max="2" width="5.5703125" customWidth="1"/>
    <col min="3" max="3" width="4.140625" customWidth="1"/>
    <col min="4" max="4" width="64" customWidth="1"/>
    <col min="5" max="5" width="11.7109375" style="1" customWidth="1"/>
    <col min="6" max="6" width="27.140625" style="1" customWidth="1"/>
    <col min="7" max="7" width="12.7109375" style="1" customWidth="1"/>
    <col min="8" max="8" width="13.42578125" style="1" customWidth="1"/>
  </cols>
  <sheetData>
    <row r="1" spans="3:8" ht="40.9" customHeight="1" x14ac:dyDescent="0.25">
      <c r="C1" s="2"/>
      <c r="D1" s="8" t="s">
        <v>147</v>
      </c>
    </row>
    <row r="2" spans="3:8" ht="41.65" customHeight="1" x14ac:dyDescent="0.25">
      <c r="C2" s="2"/>
      <c r="D2" s="8" t="s">
        <v>140</v>
      </c>
    </row>
    <row r="3" spans="3:8" ht="27" customHeight="1" x14ac:dyDescent="0.25">
      <c r="C3" s="2"/>
      <c r="D3" s="9" t="s">
        <v>137</v>
      </c>
    </row>
    <row r="4" spans="3:8" ht="35.65" customHeight="1" x14ac:dyDescent="0.25"/>
    <row r="5" spans="3:8" ht="34.15" customHeight="1" x14ac:dyDescent="0.25">
      <c r="D5" s="7" t="s">
        <v>58</v>
      </c>
      <c r="E5" s="10" t="s">
        <v>0</v>
      </c>
      <c r="F5" s="10" t="s">
        <v>98</v>
      </c>
      <c r="G5" s="10" t="s">
        <v>134</v>
      </c>
      <c r="H5" s="10" t="s">
        <v>135</v>
      </c>
    </row>
    <row r="6" spans="3:8" ht="11.65" customHeight="1" x14ac:dyDescent="0.25"/>
    <row r="7" spans="3:8" s="1" customFormat="1" ht="22.9" customHeight="1" x14ac:dyDescent="0.25">
      <c r="D7" s="4" t="s">
        <v>106</v>
      </c>
      <c r="E7" s="5"/>
      <c r="F7" s="5"/>
      <c r="G7" s="5"/>
      <c r="H7" s="5"/>
    </row>
    <row r="8" spans="3:8" ht="15" customHeight="1" x14ac:dyDescent="0.25">
      <c r="D8" s="18"/>
      <c r="E8" s="39"/>
      <c r="F8" s="39"/>
      <c r="G8" s="39"/>
      <c r="H8" s="39"/>
    </row>
    <row r="9" spans="3:8" s="1" customFormat="1" ht="19.899999999999999" customHeight="1" x14ac:dyDescent="0.25">
      <c r="D9" s="21" t="s">
        <v>117</v>
      </c>
      <c r="E9" s="23" t="s">
        <v>11</v>
      </c>
      <c r="F9" s="62"/>
      <c r="G9" s="23">
        <v>25</v>
      </c>
      <c r="H9" s="78">
        <f>G9*F9</f>
        <v>0</v>
      </c>
    </row>
    <row r="10" spans="3:8" s="1" customFormat="1" ht="19.899999999999999" customHeight="1" x14ac:dyDescent="0.25">
      <c r="D10" s="25" t="s">
        <v>118</v>
      </c>
      <c r="E10" s="14" t="s">
        <v>11</v>
      </c>
      <c r="F10" s="63"/>
      <c r="G10" s="14">
        <v>25</v>
      </c>
      <c r="H10" s="79">
        <f>G10*F10</f>
        <v>0</v>
      </c>
    </row>
    <row r="11" spans="3:8" s="1" customFormat="1" ht="19.899999999999999" customHeight="1" x14ac:dyDescent="0.25">
      <c r="D11" s="25" t="s">
        <v>119</v>
      </c>
      <c r="E11" s="14" t="s">
        <v>11</v>
      </c>
      <c r="F11" s="63"/>
      <c r="G11" s="14">
        <v>25</v>
      </c>
      <c r="H11" s="79">
        <f t="shared" ref="H11:H21" si="0">G11*F11</f>
        <v>0</v>
      </c>
    </row>
    <row r="12" spans="3:8" s="1" customFormat="1" ht="19.899999999999999" customHeight="1" x14ac:dyDescent="0.25">
      <c r="D12" s="25" t="s">
        <v>120</v>
      </c>
      <c r="E12" s="14" t="s">
        <v>11</v>
      </c>
      <c r="F12" s="63"/>
      <c r="G12" s="14">
        <v>25</v>
      </c>
      <c r="H12" s="79">
        <f t="shared" si="0"/>
        <v>0</v>
      </c>
    </row>
    <row r="13" spans="3:8" s="1" customFormat="1" ht="19.899999999999999" customHeight="1" x14ac:dyDescent="0.25">
      <c r="D13" s="25" t="s">
        <v>121</v>
      </c>
      <c r="E13" s="14" t="s">
        <v>11</v>
      </c>
      <c r="F13" s="63"/>
      <c r="G13" s="14">
        <v>25</v>
      </c>
      <c r="H13" s="79">
        <f t="shared" si="0"/>
        <v>0</v>
      </c>
    </row>
    <row r="14" spans="3:8" s="1" customFormat="1" ht="19.899999999999999" customHeight="1" x14ac:dyDescent="0.25">
      <c r="D14" s="25" t="s">
        <v>122</v>
      </c>
      <c r="E14" s="14" t="s">
        <v>11</v>
      </c>
      <c r="F14" s="63"/>
      <c r="G14" s="14">
        <v>25</v>
      </c>
      <c r="H14" s="79">
        <f t="shared" si="0"/>
        <v>0</v>
      </c>
    </row>
    <row r="15" spans="3:8" s="1" customFormat="1" ht="19.899999999999999" customHeight="1" x14ac:dyDescent="0.25">
      <c r="D15" s="25" t="s">
        <v>129</v>
      </c>
      <c r="E15" s="14" t="s">
        <v>11</v>
      </c>
      <c r="F15" s="63"/>
      <c r="G15" s="14">
        <v>10</v>
      </c>
      <c r="H15" s="79">
        <f t="shared" si="0"/>
        <v>0</v>
      </c>
    </row>
    <row r="16" spans="3:8" s="1" customFormat="1" ht="19.899999999999999" customHeight="1" x14ac:dyDescent="0.25">
      <c r="D16" s="25" t="s">
        <v>7</v>
      </c>
      <c r="E16" s="14" t="s">
        <v>11</v>
      </c>
      <c r="F16" s="63"/>
      <c r="G16" s="14">
        <v>5</v>
      </c>
      <c r="H16" s="79">
        <f t="shared" si="0"/>
        <v>0</v>
      </c>
    </row>
    <row r="17" spans="4:8" s="1" customFormat="1" ht="19.899999999999999" customHeight="1" x14ac:dyDescent="0.25">
      <c r="D17" s="25" t="s">
        <v>123</v>
      </c>
      <c r="E17" s="14" t="s">
        <v>10</v>
      </c>
      <c r="F17" s="65"/>
      <c r="G17" s="14">
        <v>5</v>
      </c>
      <c r="H17" s="79">
        <f t="shared" si="0"/>
        <v>0</v>
      </c>
    </row>
    <row r="18" spans="4:8" s="1" customFormat="1" ht="19.899999999999999" customHeight="1" x14ac:dyDescent="0.25">
      <c r="D18" s="25" t="s">
        <v>124</v>
      </c>
      <c r="E18" s="14" t="s">
        <v>10</v>
      </c>
      <c r="F18" s="66"/>
      <c r="G18" s="14">
        <v>5</v>
      </c>
      <c r="H18" s="79">
        <f t="shared" si="0"/>
        <v>0</v>
      </c>
    </row>
    <row r="19" spans="4:8" s="1" customFormat="1" ht="19.899999999999999" customHeight="1" x14ac:dyDescent="0.25">
      <c r="D19" s="25" t="s">
        <v>125</v>
      </c>
      <c r="E19" s="14" t="s">
        <v>10</v>
      </c>
      <c r="F19" s="66"/>
      <c r="G19" s="14">
        <v>10</v>
      </c>
      <c r="H19" s="79">
        <f t="shared" si="0"/>
        <v>0</v>
      </c>
    </row>
    <row r="20" spans="4:8" s="1" customFormat="1" ht="19.899999999999999" customHeight="1" x14ac:dyDescent="0.25">
      <c r="D20" s="25" t="s">
        <v>126</v>
      </c>
      <c r="E20" s="14" t="s">
        <v>10</v>
      </c>
      <c r="F20" s="66"/>
      <c r="G20" s="14">
        <v>10</v>
      </c>
      <c r="H20" s="79">
        <f t="shared" si="0"/>
        <v>0</v>
      </c>
    </row>
    <row r="21" spans="4:8" s="1" customFormat="1" ht="19.899999999999999" customHeight="1" x14ac:dyDescent="0.25">
      <c r="D21" s="59" t="s">
        <v>8</v>
      </c>
      <c r="E21" s="31" t="s">
        <v>10</v>
      </c>
      <c r="F21" s="67"/>
      <c r="G21" s="31">
        <v>12</v>
      </c>
      <c r="H21" s="80">
        <f t="shared" si="0"/>
        <v>0</v>
      </c>
    </row>
    <row r="22" spans="4:8" ht="15" customHeight="1" x14ac:dyDescent="0.25">
      <c r="D22" s="18"/>
      <c r="E22" s="39"/>
      <c r="F22" s="39"/>
      <c r="G22" s="39"/>
      <c r="H22" s="39"/>
    </row>
    <row r="23" spans="4:8" ht="22.9" customHeight="1" x14ac:dyDescent="0.25">
      <c r="D23" s="4" t="s">
        <v>107</v>
      </c>
      <c r="E23" s="5"/>
      <c r="F23" s="5"/>
      <c r="G23" s="5"/>
      <c r="H23" s="5"/>
    </row>
    <row r="24" spans="4:8" ht="15" customHeight="1" x14ac:dyDescent="0.25">
      <c r="D24" s="18"/>
      <c r="E24" s="39"/>
      <c r="F24" s="39"/>
      <c r="G24" s="39"/>
      <c r="H24" s="39"/>
    </row>
    <row r="25" spans="4:8" s="1" customFormat="1" ht="19.899999999999999" customHeight="1" x14ac:dyDescent="0.25">
      <c r="D25" s="21" t="s">
        <v>99</v>
      </c>
      <c r="E25" s="23" t="s">
        <v>10</v>
      </c>
      <c r="F25" s="71"/>
      <c r="G25" s="68">
        <v>5</v>
      </c>
      <c r="H25" s="78">
        <f>G25*F25</f>
        <v>0</v>
      </c>
    </row>
    <row r="26" spans="4:8" s="1" customFormat="1" ht="19.899999999999999" customHeight="1" x14ac:dyDescent="0.25">
      <c r="D26" s="25" t="s">
        <v>35</v>
      </c>
      <c r="E26" s="14" t="s">
        <v>10</v>
      </c>
      <c r="F26" s="72"/>
      <c r="G26" s="69">
        <v>4</v>
      </c>
      <c r="H26" s="79">
        <f>G26*F26</f>
        <v>0</v>
      </c>
    </row>
    <row r="27" spans="4:8" s="1" customFormat="1" ht="19.899999999999999" customHeight="1" x14ac:dyDescent="0.25">
      <c r="D27" s="59" t="s">
        <v>56</v>
      </c>
      <c r="E27" s="31" t="s">
        <v>10</v>
      </c>
      <c r="F27" s="73"/>
      <c r="G27" s="70">
        <v>3</v>
      </c>
      <c r="H27" s="80">
        <f>G27*F27</f>
        <v>0</v>
      </c>
    </row>
    <row r="28" spans="4:8" ht="15" customHeight="1" x14ac:dyDescent="0.25">
      <c r="D28" s="18"/>
      <c r="E28" s="39"/>
      <c r="F28" s="39"/>
      <c r="G28" s="39"/>
      <c r="H28" s="39"/>
    </row>
    <row r="29" spans="4:8" ht="22.9" customHeight="1" x14ac:dyDescent="0.25">
      <c r="D29" s="4" t="s">
        <v>14</v>
      </c>
      <c r="E29" s="5"/>
      <c r="F29" s="5"/>
      <c r="G29" s="5"/>
      <c r="H29" s="5"/>
    </row>
    <row r="30" spans="4:8" ht="15" customHeight="1" x14ac:dyDescent="0.25">
      <c r="D30" s="18"/>
      <c r="E30" s="39"/>
      <c r="F30" s="39"/>
      <c r="G30" s="39"/>
      <c r="H30" s="39"/>
    </row>
    <row r="31" spans="4:8" s="1" customFormat="1" ht="19.899999999999999" customHeight="1" x14ac:dyDescent="0.25">
      <c r="D31" s="21" t="s">
        <v>105</v>
      </c>
      <c r="E31" s="23" t="s">
        <v>10</v>
      </c>
      <c r="F31" s="71"/>
      <c r="G31" s="68">
        <v>5</v>
      </c>
      <c r="H31" s="78">
        <f>G31*F31</f>
        <v>0</v>
      </c>
    </row>
    <row r="32" spans="4:8" s="1" customFormat="1" ht="19.899999999999999" customHeight="1" x14ac:dyDescent="0.25">
      <c r="D32" s="59" t="s">
        <v>16</v>
      </c>
      <c r="E32" s="31" t="s">
        <v>11</v>
      </c>
      <c r="F32" s="75"/>
      <c r="G32" s="31">
        <v>10</v>
      </c>
      <c r="H32" s="80">
        <f>G32*F32</f>
        <v>0</v>
      </c>
    </row>
    <row r="33" spans="4:8" ht="15" customHeight="1" x14ac:dyDescent="0.25">
      <c r="D33" s="18"/>
      <c r="E33" s="39"/>
      <c r="F33" s="39"/>
      <c r="G33" s="39"/>
      <c r="H33" s="39"/>
    </row>
    <row r="34" spans="4:8" ht="22.9" customHeight="1" x14ac:dyDescent="0.25">
      <c r="D34" s="4" t="s">
        <v>130</v>
      </c>
      <c r="E34" s="5"/>
      <c r="F34" s="5"/>
      <c r="G34" s="5"/>
      <c r="H34" s="5"/>
    </row>
    <row r="35" spans="4:8" ht="15" customHeight="1" x14ac:dyDescent="0.25">
      <c r="D35" s="18"/>
      <c r="E35" s="39"/>
      <c r="F35" s="39"/>
      <c r="G35" s="39"/>
      <c r="H35" s="39"/>
    </row>
    <row r="36" spans="4:8" s="1" customFormat="1" ht="19.899999999999999" customHeight="1" x14ac:dyDescent="0.25">
      <c r="D36" s="21" t="s">
        <v>108</v>
      </c>
      <c r="E36" s="23" t="s">
        <v>11</v>
      </c>
      <c r="F36" s="76"/>
      <c r="G36" s="23">
        <v>5</v>
      </c>
      <c r="H36" s="78">
        <f>G36*F36</f>
        <v>0</v>
      </c>
    </row>
    <row r="37" spans="4:8" s="1" customFormat="1" ht="19.899999999999999" customHeight="1" x14ac:dyDescent="0.25">
      <c r="D37" s="25" t="s">
        <v>5</v>
      </c>
      <c r="E37" s="14" t="s">
        <v>11</v>
      </c>
      <c r="F37" s="74"/>
      <c r="G37" s="69">
        <v>5</v>
      </c>
      <c r="H37" s="79">
        <f>G37*F37</f>
        <v>0</v>
      </c>
    </row>
    <row r="38" spans="4:8" s="1" customFormat="1" ht="19.899999999999999" customHeight="1" x14ac:dyDescent="0.25">
      <c r="D38" s="35" t="s">
        <v>27</v>
      </c>
      <c r="E38" s="14" t="s">
        <v>11</v>
      </c>
      <c r="F38" s="74"/>
      <c r="G38" s="69">
        <v>5</v>
      </c>
      <c r="H38" s="79">
        <f>G38*F38</f>
        <v>0</v>
      </c>
    </row>
    <row r="39" spans="4:8" s="1" customFormat="1" ht="17.45" customHeight="1" x14ac:dyDescent="0.25">
      <c r="D39" s="35" t="s">
        <v>28</v>
      </c>
      <c r="E39" s="14" t="s">
        <v>11</v>
      </c>
      <c r="F39" s="74"/>
      <c r="G39" s="69">
        <v>5</v>
      </c>
      <c r="H39" s="79">
        <f>G39*F39</f>
        <v>0</v>
      </c>
    </row>
    <row r="40" spans="4:8" s="1" customFormat="1" ht="17.45" customHeight="1" x14ac:dyDescent="0.25">
      <c r="D40" s="60" t="s">
        <v>131</v>
      </c>
      <c r="E40" s="61" t="s">
        <v>11</v>
      </c>
      <c r="F40" s="75"/>
      <c r="G40" s="61">
        <v>5</v>
      </c>
      <c r="H40" s="80">
        <f>G40*F40</f>
        <v>0</v>
      </c>
    </row>
    <row r="41" spans="4:8" ht="15" customHeight="1" x14ac:dyDescent="0.25">
      <c r="D41" s="18"/>
      <c r="E41" s="39"/>
      <c r="F41" s="39"/>
      <c r="G41" s="39"/>
      <c r="H41" s="39"/>
    </row>
    <row r="42" spans="4:8" ht="22.9" customHeight="1" x14ac:dyDescent="0.25">
      <c r="D42" s="4" t="s">
        <v>112</v>
      </c>
      <c r="E42" s="5"/>
      <c r="F42" s="5"/>
      <c r="G42" s="5"/>
      <c r="H42" s="5"/>
    </row>
    <row r="43" spans="4:8" ht="15" customHeight="1" x14ac:dyDescent="0.25">
      <c r="D43" s="18"/>
      <c r="E43" s="39"/>
      <c r="F43" s="39"/>
      <c r="G43" s="39"/>
      <c r="H43" s="39"/>
    </row>
    <row r="44" spans="4:8" s="1" customFormat="1" ht="19.899999999999999" customHeight="1" x14ac:dyDescent="0.25">
      <c r="D44" s="21" t="s">
        <v>113</v>
      </c>
      <c r="E44" s="23" t="s">
        <v>10</v>
      </c>
      <c r="F44" s="71"/>
      <c r="G44" s="68">
        <v>3</v>
      </c>
      <c r="H44" s="78">
        <f>G44*F44</f>
        <v>0</v>
      </c>
    </row>
    <row r="45" spans="4:8" s="1" customFormat="1" ht="19.899999999999999" customHeight="1" x14ac:dyDescent="0.25">
      <c r="D45" s="25" t="s">
        <v>114</v>
      </c>
      <c r="E45" s="14" t="s">
        <v>10</v>
      </c>
      <c r="F45" s="72"/>
      <c r="G45" s="69">
        <v>5</v>
      </c>
      <c r="H45" s="79">
        <f>G45*F45</f>
        <v>0</v>
      </c>
    </row>
    <row r="46" spans="4:8" s="1" customFormat="1" ht="19.899999999999999" customHeight="1" x14ac:dyDescent="0.25">
      <c r="D46" s="59" t="s">
        <v>133</v>
      </c>
      <c r="E46" s="31" t="s">
        <v>10</v>
      </c>
      <c r="F46" s="67"/>
      <c r="G46" s="31">
        <v>3</v>
      </c>
      <c r="H46" s="80">
        <f>G46*F46</f>
        <v>0</v>
      </c>
    </row>
    <row r="47" spans="4:8" ht="15" customHeight="1" x14ac:dyDescent="0.25">
      <c r="D47" s="18"/>
      <c r="E47" s="39"/>
      <c r="F47" s="39"/>
      <c r="G47" s="39"/>
      <c r="H47" s="39"/>
    </row>
    <row r="48" spans="4:8" ht="22.9" customHeight="1" x14ac:dyDescent="0.25">
      <c r="D48" s="4" t="s">
        <v>20</v>
      </c>
      <c r="E48" s="5"/>
      <c r="F48" s="5"/>
      <c r="G48" s="5"/>
      <c r="H48" s="5"/>
    </row>
    <row r="49" spans="4:8" ht="15" customHeight="1" x14ac:dyDescent="0.25">
      <c r="D49" s="18"/>
      <c r="E49" s="39"/>
      <c r="F49" s="39"/>
      <c r="G49" s="39"/>
      <c r="H49" s="39"/>
    </row>
    <row r="50" spans="4:8" s="1" customFormat="1" ht="19.899999999999999" customHeight="1" x14ac:dyDescent="0.25">
      <c r="D50" s="21" t="s">
        <v>101</v>
      </c>
      <c r="E50" s="23" t="s">
        <v>11</v>
      </c>
      <c r="F50" s="76"/>
      <c r="G50" s="23">
        <v>10</v>
      </c>
      <c r="H50" s="78">
        <f>G50*F50</f>
        <v>0</v>
      </c>
    </row>
    <row r="51" spans="4:8" s="1" customFormat="1" ht="19.899999999999999" customHeight="1" x14ac:dyDescent="0.25">
      <c r="D51" s="25" t="s">
        <v>74</v>
      </c>
      <c r="E51" s="14" t="s">
        <v>11</v>
      </c>
      <c r="F51" s="74"/>
      <c r="G51" s="69">
        <v>5</v>
      </c>
      <c r="H51" s="79">
        <f>G51*F51</f>
        <v>0</v>
      </c>
    </row>
    <row r="52" spans="4:8" s="1" customFormat="1" ht="19.899999999999999" customHeight="1" x14ac:dyDescent="0.25">
      <c r="D52" s="25" t="s">
        <v>127</v>
      </c>
      <c r="E52" s="14" t="s">
        <v>11</v>
      </c>
      <c r="F52" s="74"/>
      <c r="G52" s="69">
        <v>10</v>
      </c>
      <c r="H52" s="79">
        <f>G52*F52</f>
        <v>0</v>
      </c>
    </row>
    <row r="53" spans="4:8" s="1" customFormat="1" ht="19.899999999999999" customHeight="1" x14ac:dyDescent="0.25">
      <c r="D53" s="59" t="s">
        <v>132</v>
      </c>
      <c r="E53" s="31" t="s">
        <v>11</v>
      </c>
      <c r="F53" s="75"/>
      <c r="G53" s="31">
        <v>5</v>
      </c>
      <c r="H53" s="80">
        <f>G53*F53</f>
        <v>0</v>
      </c>
    </row>
    <row r="54" spans="4:8" ht="15" customHeight="1" x14ac:dyDescent="0.25">
      <c r="D54" s="18"/>
      <c r="E54" s="39"/>
      <c r="F54" s="39"/>
      <c r="G54" s="39"/>
      <c r="H54" s="39"/>
    </row>
    <row r="55" spans="4:8" ht="22.9" customHeight="1" x14ac:dyDescent="0.25">
      <c r="D55" s="4" t="s">
        <v>109</v>
      </c>
      <c r="E55" s="5"/>
      <c r="F55" s="5"/>
      <c r="G55" s="5"/>
      <c r="H55" s="5"/>
    </row>
    <row r="56" spans="4:8" ht="15" customHeight="1" x14ac:dyDescent="0.25">
      <c r="D56" s="18"/>
      <c r="E56" s="39"/>
      <c r="F56" s="39"/>
      <c r="G56" s="39"/>
      <c r="H56" s="39"/>
    </row>
    <row r="57" spans="4:8" s="1" customFormat="1" ht="19.149999999999999" customHeight="1" x14ac:dyDescent="0.25">
      <c r="D57" s="21" t="s">
        <v>111</v>
      </c>
      <c r="E57" s="23" t="s">
        <v>10</v>
      </c>
      <c r="F57" s="71"/>
      <c r="G57" s="68">
        <v>8</v>
      </c>
      <c r="H57" s="78">
        <f>G57*F57</f>
        <v>0</v>
      </c>
    </row>
    <row r="58" spans="4:8" s="1" customFormat="1" ht="19.899999999999999" customHeight="1" x14ac:dyDescent="0.25">
      <c r="D58" s="58" t="s">
        <v>110</v>
      </c>
      <c r="E58" s="31" t="s">
        <v>10</v>
      </c>
      <c r="F58" s="77"/>
      <c r="G58" s="70">
        <v>6</v>
      </c>
      <c r="H58" s="80">
        <f>G58*F58</f>
        <v>0</v>
      </c>
    </row>
    <row r="59" spans="4:8" ht="15" customHeight="1" x14ac:dyDescent="0.25">
      <c r="D59" s="18"/>
      <c r="E59" s="39"/>
      <c r="F59" s="39"/>
      <c r="G59" s="39"/>
      <c r="H59" s="39"/>
    </row>
    <row r="60" spans="4:8" ht="22.9" customHeight="1" x14ac:dyDescent="0.25">
      <c r="D60" s="4" t="s">
        <v>128</v>
      </c>
      <c r="E60" s="5"/>
      <c r="F60" s="5"/>
      <c r="G60" s="5"/>
      <c r="H60" s="5"/>
    </row>
    <row r="61" spans="4:8" ht="15" customHeight="1" x14ac:dyDescent="0.25">
      <c r="D61" s="18"/>
      <c r="E61" s="39"/>
      <c r="F61" s="39"/>
      <c r="G61" s="39"/>
      <c r="H61" s="39"/>
    </row>
    <row r="62" spans="4:8" s="1" customFormat="1" ht="19.899999999999999" customHeight="1" x14ac:dyDescent="0.25">
      <c r="D62" s="36" t="s">
        <v>54</v>
      </c>
      <c r="E62" s="23" t="s">
        <v>11</v>
      </c>
      <c r="F62" s="76"/>
      <c r="G62" s="68">
        <v>5</v>
      </c>
      <c r="H62" s="78">
        <f>G62*F62</f>
        <v>0</v>
      </c>
    </row>
    <row r="63" spans="4:8" s="1" customFormat="1" ht="19.899999999999999" customHeight="1" x14ac:dyDescent="0.25">
      <c r="D63" s="58" t="s">
        <v>53</v>
      </c>
      <c r="E63" s="31" t="s">
        <v>11</v>
      </c>
      <c r="F63" s="75"/>
      <c r="G63" s="31">
        <v>5</v>
      </c>
      <c r="H63" s="80">
        <f>G63*F63</f>
        <v>0</v>
      </c>
    </row>
    <row r="64" spans="4:8" ht="15" customHeight="1" x14ac:dyDescent="0.25">
      <c r="D64" s="18"/>
      <c r="E64" s="18"/>
      <c r="F64" s="19"/>
      <c r="G64" s="18"/>
      <c r="H64" s="19"/>
    </row>
    <row r="65" spans="4:8" s="1" customFormat="1" ht="19.899999999999999" customHeight="1" x14ac:dyDescent="0.25">
      <c r="D65" s="81" t="s">
        <v>136</v>
      </c>
      <c r="E65" s="91"/>
      <c r="F65" s="91"/>
      <c r="G65" s="92"/>
      <c r="H65" s="82">
        <f>H63+H62+H58+H57+H53+H52+H51+H50+H46+H45+H44+H40+H39+H38+H37+H36+H32+H32+H31+H27+H26+H25+H21+H20+H19+H18+H17+H16+H15+H14+H13+H12+H11+H10+H9</f>
        <v>0</v>
      </c>
    </row>
    <row r="66" spans="4:8" ht="15" customHeight="1" thickBot="1" x14ac:dyDescent="0.3">
      <c r="D66" s="18"/>
      <c r="E66" s="39"/>
      <c r="F66" s="39"/>
    </row>
    <row r="67" spans="4:8" ht="25.9" customHeight="1" thickBot="1" x14ac:dyDescent="0.3">
      <c r="D67" s="47" t="s">
        <v>93</v>
      </c>
      <c r="E67" s="48"/>
      <c r="F67" s="49"/>
      <c r="G67" s="64"/>
      <c r="H67" s="64"/>
    </row>
    <row r="68" spans="4:8" ht="22.9" customHeight="1" x14ac:dyDescent="0.25">
      <c r="D68" s="46" t="s">
        <v>91</v>
      </c>
      <c r="F68" s="50"/>
    </row>
    <row r="69" spans="4:8" ht="23.65" customHeight="1" thickBot="1" x14ac:dyDescent="0.3">
      <c r="D69" s="53" t="s">
        <v>141</v>
      </c>
      <c r="E69" s="45"/>
      <c r="F69" s="52"/>
    </row>
  </sheetData>
  <mergeCells count="1">
    <mergeCell ref="E65:G65"/>
  </mergeCells>
  <phoneticPr fontId="2" type="noConversion"/>
  <pageMargins left="0.7" right="0.7" top="0.75" bottom="0.75" header="0.3" footer="0.3"/>
  <pageSetup paperSize="9" scale="36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E5C0-64BF-4253-8D88-ED37B229A21E}">
  <sheetPr>
    <tabColor rgb="FF17823D"/>
  </sheetPr>
  <dimension ref="B1:F19"/>
  <sheetViews>
    <sheetView zoomScale="85" zoomScaleNormal="85" zoomScaleSheetLayoutView="85" workbookViewId="0">
      <selection activeCell="F20" sqref="F20"/>
    </sheetView>
  </sheetViews>
  <sheetFormatPr baseColWidth="10" defaultRowHeight="15" x14ac:dyDescent="0.25"/>
  <cols>
    <col min="1" max="1" width="5.85546875" customWidth="1"/>
    <col min="2" max="2" width="4.140625" customWidth="1"/>
    <col min="3" max="3" width="59.7109375" customWidth="1"/>
    <col min="4" max="4" width="24.5703125" style="1" customWidth="1"/>
    <col min="5" max="5" width="11.28515625" customWidth="1"/>
  </cols>
  <sheetData>
    <row r="1" spans="2:6" ht="40.9" customHeight="1" x14ac:dyDescent="0.25">
      <c r="B1" s="2"/>
      <c r="C1" s="8" t="s">
        <v>146</v>
      </c>
    </row>
    <row r="2" spans="2:6" ht="41.65" customHeight="1" x14ac:dyDescent="0.25">
      <c r="B2" s="2"/>
      <c r="C2" s="8" t="s">
        <v>138</v>
      </c>
    </row>
    <row r="3" spans="2:6" ht="27" customHeight="1" x14ac:dyDescent="0.25">
      <c r="B3" s="2"/>
      <c r="C3" s="9" t="s">
        <v>139</v>
      </c>
    </row>
    <row r="4" spans="2:6" ht="35.65" customHeight="1" x14ac:dyDescent="0.25"/>
    <row r="5" spans="2:6" ht="34.15" customHeight="1" x14ac:dyDescent="0.25">
      <c r="C5" s="7" t="s">
        <v>90</v>
      </c>
      <c r="D5" s="10" t="s">
        <v>145</v>
      </c>
      <c r="E5" s="10" t="s">
        <v>134</v>
      </c>
      <c r="F5" s="10" t="s">
        <v>135</v>
      </c>
    </row>
    <row r="6" spans="2:6" ht="11.65" customHeight="1" x14ac:dyDescent="0.25"/>
    <row r="7" spans="2:6" s="1" customFormat="1" ht="22.9" customHeight="1" x14ac:dyDescent="0.25">
      <c r="C7" s="4" t="s">
        <v>102</v>
      </c>
      <c r="D7" s="5"/>
      <c r="E7" s="83"/>
      <c r="F7" s="83"/>
    </row>
    <row r="8" spans="2:6" ht="15" customHeight="1" x14ac:dyDescent="0.25">
      <c r="C8" s="18"/>
      <c r="D8" s="39"/>
      <c r="E8" s="84"/>
      <c r="F8" s="84"/>
    </row>
    <row r="9" spans="2:6" s="1" customFormat="1" ht="19.899999999999999" customHeight="1" x14ac:dyDescent="0.25">
      <c r="C9" s="21" t="s">
        <v>49</v>
      </c>
      <c r="D9" s="85"/>
      <c r="E9" s="23">
        <v>30</v>
      </c>
      <c r="F9" s="78">
        <f>E9*D9</f>
        <v>0</v>
      </c>
    </row>
    <row r="10" spans="2:6" s="1" customFormat="1" ht="19.899999999999999" customHeight="1" x14ac:dyDescent="0.25">
      <c r="C10" s="25" t="s">
        <v>48</v>
      </c>
      <c r="D10" s="86"/>
      <c r="E10" s="69">
        <v>15</v>
      </c>
      <c r="F10" s="79">
        <f t="shared" ref="F10:F13" si="0">E10*D10</f>
        <v>0</v>
      </c>
    </row>
    <row r="11" spans="2:6" s="1" customFormat="1" ht="19.899999999999999" customHeight="1" x14ac:dyDescent="0.25">
      <c r="C11" s="25" t="s">
        <v>103</v>
      </c>
      <c r="D11" s="86"/>
      <c r="E11" s="69">
        <v>15</v>
      </c>
      <c r="F11" s="79">
        <f t="shared" si="0"/>
        <v>0</v>
      </c>
    </row>
    <row r="12" spans="2:6" s="1" customFormat="1" ht="19.899999999999999" customHeight="1" x14ac:dyDescent="0.25">
      <c r="C12" s="25" t="s">
        <v>104</v>
      </c>
      <c r="D12" s="86"/>
      <c r="E12" s="87">
        <v>10</v>
      </c>
      <c r="F12" s="88">
        <f t="shared" si="0"/>
        <v>0</v>
      </c>
    </row>
    <row r="13" spans="2:6" s="1" customFormat="1" ht="19.899999999999999" customHeight="1" x14ac:dyDescent="0.25">
      <c r="C13" s="58" t="s">
        <v>47</v>
      </c>
      <c r="D13" s="89"/>
      <c r="E13" s="31">
        <v>10</v>
      </c>
      <c r="F13" s="80">
        <f t="shared" si="0"/>
        <v>0</v>
      </c>
    </row>
    <row r="14" spans="2:6" ht="13.15" customHeight="1" x14ac:dyDescent="0.25">
      <c r="C14" s="18"/>
      <c r="D14" s="39"/>
      <c r="F14" s="1"/>
    </row>
    <row r="15" spans="2:6" s="1" customFormat="1" ht="22.15" customHeight="1" x14ac:dyDescent="0.25">
      <c r="C15" s="90" t="s">
        <v>136</v>
      </c>
      <c r="D15" s="93"/>
      <c r="E15" s="94"/>
      <c r="F15" s="82">
        <f>SUM(F9:F13)</f>
        <v>0</v>
      </c>
    </row>
    <row r="16" spans="2:6" ht="13.15" customHeight="1" thickBot="1" x14ac:dyDescent="0.3">
      <c r="C16" s="18"/>
      <c r="D16" s="39"/>
      <c r="F16" s="1"/>
    </row>
    <row r="17" spans="3:4" ht="25.9" customHeight="1" thickBot="1" x14ac:dyDescent="0.3">
      <c r="C17" s="47" t="s">
        <v>93</v>
      </c>
      <c r="D17" s="49"/>
    </row>
    <row r="18" spans="3:4" ht="22.9" customHeight="1" x14ac:dyDescent="0.25">
      <c r="C18" s="46" t="s">
        <v>115</v>
      </c>
      <c r="D18" s="50"/>
    </row>
    <row r="19" spans="3:4" ht="23.65" customHeight="1" thickBot="1" x14ac:dyDescent="0.3">
      <c r="C19" s="53" t="s">
        <v>50</v>
      </c>
      <c r="D19" s="52"/>
    </row>
  </sheetData>
  <mergeCells count="1">
    <mergeCell ref="D15:E15"/>
  </mergeCells>
  <pageMargins left="0.7" right="0.7" top="0.75" bottom="0.75" header="0.3" footer="0.3"/>
  <pageSetup paperSize="9" scale="50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A5BD-9973-47FA-AE1E-2CB76FDE3E0F}">
  <sheetPr>
    <tabColor rgb="FF6F6F6F"/>
  </sheetPr>
  <dimension ref="B1:G20"/>
  <sheetViews>
    <sheetView zoomScale="85" zoomScaleNormal="85" zoomScaleSheetLayoutView="85" workbookViewId="0">
      <selection activeCell="C9" sqref="C9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0.28515625" style="1" customWidth="1"/>
    <col min="5" max="5" width="14.42578125" style="1" customWidth="1"/>
    <col min="6" max="6" width="15.5703125" style="1" customWidth="1"/>
    <col min="7" max="7" width="26.28515625" style="1" customWidth="1"/>
    <col min="8" max="8" width="4.28515625" customWidth="1"/>
  </cols>
  <sheetData>
    <row r="1" spans="2:7" ht="40.9" customHeight="1" x14ac:dyDescent="0.25">
      <c r="B1" s="2"/>
      <c r="C1" s="8" t="s">
        <v>81</v>
      </c>
    </row>
    <row r="2" spans="2:7" ht="41.65" customHeight="1" x14ac:dyDescent="0.25">
      <c r="B2" s="2"/>
      <c r="C2" s="8" t="s">
        <v>80</v>
      </c>
    </row>
    <row r="3" spans="2:7" ht="27" customHeight="1" x14ac:dyDescent="0.25">
      <c r="B3" s="2"/>
      <c r="C3" s="9" t="s">
        <v>95</v>
      </c>
    </row>
    <row r="4" spans="2:7" ht="35.65" customHeight="1" x14ac:dyDescent="0.25"/>
    <row r="5" spans="2:7" ht="34.15" customHeight="1" x14ac:dyDescent="0.25">
      <c r="C5" s="7" t="s">
        <v>96</v>
      </c>
      <c r="D5" s="10" t="s">
        <v>59</v>
      </c>
      <c r="E5" s="10" t="s">
        <v>0</v>
      </c>
      <c r="F5" s="10" t="s">
        <v>1</v>
      </c>
      <c r="G5" s="10" t="s">
        <v>89</v>
      </c>
    </row>
    <row r="6" spans="2:7" ht="11.65" customHeight="1" x14ac:dyDescent="0.25"/>
    <row r="7" spans="2:7" s="1" customFormat="1" ht="22.9" customHeight="1" x14ac:dyDescent="0.25">
      <c r="C7" s="4"/>
      <c r="D7" s="11"/>
      <c r="E7" s="5"/>
      <c r="F7" s="5"/>
      <c r="G7" s="5"/>
    </row>
    <row r="8" spans="2:7" ht="15" customHeight="1" x14ac:dyDescent="0.25">
      <c r="C8" s="18"/>
      <c r="D8" s="20"/>
      <c r="E8" s="39"/>
      <c r="F8" s="39"/>
      <c r="G8" s="39"/>
    </row>
    <row r="9" spans="2:7" s="1" customFormat="1" ht="19.899999999999999" customHeight="1" x14ac:dyDescent="0.25">
      <c r="C9" s="21" t="s">
        <v>51</v>
      </c>
      <c r="D9" s="22" t="s">
        <v>57</v>
      </c>
      <c r="E9" s="23" t="s">
        <v>10</v>
      </c>
      <c r="F9" s="23">
        <v>1</v>
      </c>
      <c r="G9" s="54" t="s">
        <v>86</v>
      </c>
    </row>
    <row r="10" spans="2:7" s="1" customFormat="1" ht="30.4" customHeight="1" x14ac:dyDescent="0.25">
      <c r="C10" s="25" t="s">
        <v>60</v>
      </c>
      <c r="D10" s="13" t="s">
        <v>61</v>
      </c>
      <c r="E10" s="14" t="s">
        <v>10</v>
      </c>
      <c r="F10" s="14">
        <v>1</v>
      </c>
      <c r="G10" s="55" t="s">
        <v>86</v>
      </c>
    </row>
    <row r="11" spans="2:7" s="1" customFormat="1" ht="19.899999999999999" customHeight="1" x14ac:dyDescent="0.25">
      <c r="C11" s="25" t="s">
        <v>66</v>
      </c>
      <c r="D11" s="15" t="s">
        <v>67</v>
      </c>
      <c r="E11" s="14" t="s">
        <v>10</v>
      </c>
      <c r="F11" s="14">
        <v>1</v>
      </c>
      <c r="G11" s="55" t="s">
        <v>86</v>
      </c>
    </row>
    <row r="12" spans="2:7" s="1" customFormat="1" ht="19.899999999999999" customHeight="1" x14ac:dyDescent="0.25">
      <c r="C12" s="25" t="s">
        <v>62</v>
      </c>
      <c r="D12" s="15" t="s">
        <v>64</v>
      </c>
      <c r="E12" s="14" t="s">
        <v>10</v>
      </c>
      <c r="F12" s="14">
        <v>1</v>
      </c>
      <c r="G12" s="27" t="s">
        <v>86</v>
      </c>
    </row>
    <row r="13" spans="2:7" s="1" customFormat="1" ht="19.899999999999999" customHeight="1" x14ac:dyDescent="0.25">
      <c r="C13" s="25" t="s">
        <v>63</v>
      </c>
      <c r="D13" s="15" t="s">
        <v>65</v>
      </c>
      <c r="E13" s="14" t="s">
        <v>10</v>
      </c>
      <c r="F13" s="14">
        <v>1</v>
      </c>
      <c r="G13" s="27" t="s">
        <v>86</v>
      </c>
    </row>
    <row r="14" spans="2:7" s="1" customFormat="1" ht="19.899999999999999" customHeight="1" x14ac:dyDescent="0.25">
      <c r="C14" s="29" t="s">
        <v>83</v>
      </c>
      <c r="D14" s="30"/>
      <c r="E14" s="31"/>
      <c r="F14" s="31"/>
      <c r="G14" s="32"/>
    </row>
    <row r="15" spans="2:7" ht="25.9" customHeight="1" thickBot="1" x14ac:dyDescent="0.3"/>
    <row r="16" spans="2:7" ht="25.9" customHeight="1" thickBot="1" x14ac:dyDescent="0.3">
      <c r="C16" s="47" t="s">
        <v>93</v>
      </c>
      <c r="D16" s="48"/>
      <c r="E16" s="48"/>
      <c r="F16" s="48"/>
      <c r="G16" s="49"/>
    </row>
    <row r="17" spans="3:7" ht="22.9" customHeight="1" x14ac:dyDescent="0.25">
      <c r="C17" s="46" t="s">
        <v>91</v>
      </c>
      <c r="G17" s="50"/>
    </row>
    <row r="18" spans="3:7" ht="22.9" customHeight="1" thickBot="1" x14ac:dyDescent="0.3">
      <c r="C18" s="46" t="s">
        <v>92</v>
      </c>
      <c r="G18" s="51"/>
    </row>
    <row r="19" spans="3:7" ht="22.9" customHeight="1" x14ac:dyDescent="0.25">
      <c r="C19" s="56" t="s">
        <v>100</v>
      </c>
      <c r="G19" s="57"/>
    </row>
    <row r="20" spans="3:7" ht="23.65" customHeight="1" thickBot="1" x14ac:dyDescent="0.3">
      <c r="C20" s="53" t="s">
        <v>94</v>
      </c>
      <c r="D20" s="45"/>
      <c r="E20" s="45"/>
      <c r="F20" s="45"/>
      <c r="G20" s="52"/>
    </row>
  </sheetData>
  <pageMargins left="0.7" right="0.7" top="0.75" bottom="0.75" header="0.3" footer="0.3"/>
  <pageSetup paperSize="9" scale="36" orientation="portrait" horizont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BF490-022C-4073-A700-E06A9BB805EF}">
  <sheetPr>
    <tabColor rgb="FF6F6F6F"/>
  </sheetPr>
  <dimension ref="B1:G89"/>
  <sheetViews>
    <sheetView zoomScale="85" zoomScaleNormal="85" zoomScaleSheetLayoutView="85" workbookViewId="0">
      <selection activeCell="C9" sqref="C9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0.28515625" style="1" customWidth="1"/>
    <col min="5" max="5" width="14.42578125" style="1" customWidth="1"/>
    <col min="6" max="6" width="15.5703125" style="1" customWidth="1"/>
    <col min="7" max="7" width="26.28515625" style="1" customWidth="1"/>
    <col min="8" max="8" width="4.28515625" customWidth="1"/>
  </cols>
  <sheetData>
    <row r="1" spans="2:7" ht="40.9" customHeight="1" x14ac:dyDescent="0.25">
      <c r="B1" s="2"/>
      <c r="C1" s="8" t="s">
        <v>81</v>
      </c>
    </row>
    <row r="2" spans="2:7" ht="41.65" customHeight="1" x14ac:dyDescent="0.25">
      <c r="B2" s="2"/>
      <c r="C2" s="8" t="s">
        <v>80</v>
      </c>
    </row>
    <row r="3" spans="2:7" ht="27" customHeight="1" x14ac:dyDescent="0.25">
      <c r="B3" s="2"/>
      <c r="C3" s="9" t="s">
        <v>82</v>
      </c>
    </row>
    <row r="4" spans="2:7" ht="35.65" customHeight="1" x14ac:dyDescent="0.25"/>
    <row r="5" spans="2:7" ht="34.15" customHeight="1" x14ac:dyDescent="0.25">
      <c r="C5" s="7" t="s">
        <v>58</v>
      </c>
      <c r="D5" s="10" t="s">
        <v>59</v>
      </c>
      <c r="E5" s="10" t="s">
        <v>0</v>
      </c>
      <c r="F5" s="10" t="s">
        <v>1</v>
      </c>
      <c r="G5" s="10" t="s">
        <v>89</v>
      </c>
    </row>
    <row r="6" spans="2:7" ht="11.65" customHeight="1" x14ac:dyDescent="0.25"/>
    <row r="7" spans="2:7" s="1" customFormat="1" ht="22.9" customHeight="1" x14ac:dyDescent="0.25">
      <c r="C7" s="4" t="s">
        <v>4</v>
      </c>
      <c r="D7" s="11"/>
      <c r="E7" s="5"/>
      <c r="F7" s="5"/>
      <c r="G7" s="5"/>
    </row>
    <row r="8" spans="2:7" ht="15" customHeight="1" x14ac:dyDescent="0.25">
      <c r="C8" s="18"/>
      <c r="D8" s="20"/>
      <c r="E8" s="39"/>
      <c r="F8" s="39"/>
      <c r="G8" s="39"/>
    </row>
    <row r="9" spans="2:7" s="1" customFormat="1" ht="19.899999999999999" customHeight="1" x14ac:dyDescent="0.25">
      <c r="C9" s="21" t="s">
        <v>9</v>
      </c>
      <c r="D9" s="22"/>
      <c r="E9" s="23" t="s">
        <v>11</v>
      </c>
      <c r="F9" s="23">
        <v>10</v>
      </c>
      <c r="G9" s="24" t="s">
        <v>84</v>
      </c>
    </row>
    <row r="10" spans="2:7" s="1" customFormat="1" ht="19.899999999999999" customHeight="1" x14ac:dyDescent="0.25">
      <c r="C10" s="25" t="s">
        <v>42</v>
      </c>
      <c r="D10" s="15"/>
      <c r="E10" s="14" t="s">
        <v>11</v>
      </c>
      <c r="F10" s="14">
        <v>10</v>
      </c>
      <c r="G10" s="26" t="s">
        <v>84</v>
      </c>
    </row>
    <row r="11" spans="2:7" s="1" customFormat="1" ht="19.899999999999999" customHeight="1" x14ac:dyDescent="0.25">
      <c r="C11" s="25" t="s">
        <v>2</v>
      </c>
      <c r="D11" s="15"/>
      <c r="E11" s="14" t="s">
        <v>11</v>
      </c>
      <c r="F11" s="14">
        <v>10</v>
      </c>
      <c r="G11" s="26" t="s">
        <v>84</v>
      </c>
    </row>
    <row r="12" spans="2:7" s="1" customFormat="1" ht="19.899999999999999" customHeight="1" x14ac:dyDescent="0.25">
      <c r="C12" s="25" t="s">
        <v>3</v>
      </c>
      <c r="D12" s="15"/>
      <c r="E12" s="14" t="s">
        <v>10</v>
      </c>
      <c r="F12" s="14">
        <v>1</v>
      </c>
      <c r="G12" s="27" t="s">
        <v>86</v>
      </c>
    </row>
    <row r="13" spans="2:7" s="1" customFormat="1" ht="19.899999999999999" customHeight="1" x14ac:dyDescent="0.25">
      <c r="C13" s="25" t="s">
        <v>6</v>
      </c>
      <c r="D13" s="15"/>
      <c r="E13" s="14" t="s">
        <v>10</v>
      </c>
      <c r="F13" s="14">
        <v>1</v>
      </c>
      <c r="G13" s="27" t="s">
        <v>86</v>
      </c>
    </row>
    <row r="14" spans="2:7" s="1" customFormat="1" ht="19.899999999999999" customHeight="1" x14ac:dyDescent="0.25">
      <c r="C14" s="25" t="s">
        <v>36</v>
      </c>
      <c r="D14" s="15"/>
      <c r="E14" s="14" t="s">
        <v>11</v>
      </c>
      <c r="F14" s="14">
        <v>10</v>
      </c>
      <c r="G14" s="26" t="s">
        <v>84</v>
      </c>
    </row>
    <row r="15" spans="2:7" s="1" customFormat="1" ht="19.899999999999999" customHeight="1" x14ac:dyDescent="0.25">
      <c r="C15" s="25" t="s">
        <v>43</v>
      </c>
      <c r="D15" s="15"/>
      <c r="E15" s="14" t="s">
        <v>41</v>
      </c>
      <c r="F15" s="14">
        <v>10</v>
      </c>
      <c r="G15" s="28" t="s">
        <v>85</v>
      </c>
    </row>
    <row r="16" spans="2:7" s="1" customFormat="1" ht="19.899999999999999" customHeight="1" x14ac:dyDescent="0.25">
      <c r="C16" s="25" t="s">
        <v>5</v>
      </c>
      <c r="D16" s="15"/>
      <c r="E16" s="14" t="s">
        <v>11</v>
      </c>
      <c r="F16" s="14">
        <v>10</v>
      </c>
      <c r="G16" s="26" t="s">
        <v>84</v>
      </c>
    </row>
    <row r="17" spans="3:7" s="1" customFormat="1" ht="19.899999999999999" customHeight="1" x14ac:dyDescent="0.25">
      <c r="C17" s="25" t="s">
        <v>7</v>
      </c>
      <c r="D17" s="15"/>
      <c r="E17" s="14" t="s">
        <v>11</v>
      </c>
      <c r="F17" s="14">
        <v>10</v>
      </c>
      <c r="G17" s="26" t="s">
        <v>84</v>
      </c>
    </row>
    <row r="18" spans="3:7" s="1" customFormat="1" ht="19.899999999999999" customHeight="1" x14ac:dyDescent="0.25">
      <c r="C18" s="25" t="s">
        <v>8</v>
      </c>
      <c r="D18" s="15"/>
      <c r="E18" s="14" t="s">
        <v>10</v>
      </c>
      <c r="F18" s="14">
        <v>10</v>
      </c>
      <c r="G18" s="27" t="s">
        <v>86</v>
      </c>
    </row>
    <row r="19" spans="3:7" s="1" customFormat="1" ht="19.899999999999999" customHeight="1" x14ac:dyDescent="0.25">
      <c r="C19" s="29" t="s">
        <v>83</v>
      </c>
      <c r="D19" s="30"/>
      <c r="E19" s="31"/>
      <c r="F19" s="31"/>
      <c r="G19" s="32"/>
    </row>
    <row r="20" spans="3:7" ht="15" customHeight="1" x14ac:dyDescent="0.25">
      <c r="C20" s="18"/>
      <c r="D20" s="19"/>
      <c r="E20" s="39"/>
      <c r="F20" s="39"/>
      <c r="G20" s="39"/>
    </row>
    <row r="21" spans="3:7" ht="22.9" customHeight="1" x14ac:dyDescent="0.25">
      <c r="C21" s="4" t="s">
        <v>34</v>
      </c>
      <c r="D21" s="12"/>
      <c r="E21" s="5"/>
      <c r="F21" s="5"/>
      <c r="G21" s="5"/>
    </row>
    <row r="22" spans="3:7" ht="15" customHeight="1" x14ac:dyDescent="0.25">
      <c r="C22" s="18"/>
      <c r="D22" s="19"/>
      <c r="E22" s="39"/>
      <c r="F22" s="39"/>
      <c r="G22" s="39"/>
    </row>
    <row r="23" spans="3:7" s="1" customFormat="1" ht="19.899999999999999" customHeight="1" x14ac:dyDescent="0.25">
      <c r="C23" s="21" t="s">
        <v>12</v>
      </c>
      <c r="D23" s="22"/>
      <c r="E23" s="23" t="s">
        <v>10</v>
      </c>
      <c r="F23" s="23">
        <v>1</v>
      </c>
      <c r="G23" s="33" t="s">
        <v>86</v>
      </c>
    </row>
    <row r="24" spans="3:7" s="1" customFormat="1" ht="19.899999999999999" customHeight="1" x14ac:dyDescent="0.25">
      <c r="C24" s="25" t="s">
        <v>13</v>
      </c>
      <c r="D24" s="15"/>
      <c r="E24" s="14" t="s">
        <v>10</v>
      </c>
      <c r="F24" s="14">
        <v>1</v>
      </c>
      <c r="G24" s="27" t="s">
        <v>86</v>
      </c>
    </row>
    <row r="25" spans="3:7" s="1" customFormat="1" ht="19.899999999999999" customHeight="1" x14ac:dyDescent="0.25">
      <c r="C25" s="25" t="s">
        <v>35</v>
      </c>
      <c r="D25" s="15"/>
      <c r="E25" s="14" t="s">
        <v>10</v>
      </c>
      <c r="F25" s="14">
        <v>1</v>
      </c>
      <c r="G25" s="27" t="s">
        <v>86</v>
      </c>
    </row>
    <row r="26" spans="3:7" s="1" customFormat="1" ht="19.899999999999999" customHeight="1" x14ac:dyDescent="0.25">
      <c r="C26" s="25" t="s">
        <v>56</v>
      </c>
      <c r="D26" s="15"/>
      <c r="E26" s="14" t="s">
        <v>10</v>
      </c>
      <c r="F26" s="14">
        <v>1</v>
      </c>
      <c r="G26" s="27" t="s">
        <v>86</v>
      </c>
    </row>
    <row r="27" spans="3:7" s="1" customFormat="1" ht="19.899999999999999" customHeight="1" x14ac:dyDescent="0.25">
      <c r="C27" s="29" t="s">
        <v>83</v>
      </c>
      <c r="D27" s="30"/>
      <c r="E27" s="31"/>
      <c r="F27" s="31"/>
      <c r="G27" s="32"/>
    </row>
    <row r="28" spans="3:7" ht="15" customHeight="1" x14ac:dyDescent="0.25">
      <c r="C28" s="18"/>
      <c r="D28" s="19"/>
      <c r="E28" s="39"/>
      <c r="F28" s="39"/>
      <c r="G28" s="39"/>
    </row>
    <row r="29" spans="3:7" ht="22.9" customHeight="1" x14ac:dyDescent="0.25">
      <c r="C29" s="4" t="s">
        <v>14</v>
      </c>
      <c r="D29" s="12"/>
      <c r="E29" s="5"/>
      <c r="F29" s="5"/>
      <c r="G29" s="5"/>
    </row>
    <row r="30" spans="3:7" ht="15" customHeight="1" x14ac:dyDescent="0.25">
      <c r="C30" s="18"/>
      <c r="D30" s="19"/>
      <c r="E30" s="39"/>
      <c r="F30" s="39"/>
      <c r="G30" s="39"/>
    </row>
    <row r="31" spans="3:7" s="1" customFormat="1" ht="19.899999999999999" customHeight="1" x14ac:dyDescent="0.25">
      <c r="C31" s="42" t="s">
        <v>15</v>
      </c>
      <c r="D31" s="22"/>
      <c r="E31" s="43" t="s">
        <v>10</v>
      </c>
      <c r="F31" s="43">
        <v>1</v>
      </c>
      <c r="G31" s="44" t="s">
        <v>86</v>
      </c>
    </row>
    <row r="32" spans="3:7" s="1" customFormat="1" ht="19.899999999999999" customHeight="1" x14ac:dyDescent="0.25">
      <c r="C32" s="25" t="s">
        <v>16</v>
      </c>
      <c r="D32" s="15"/>
      <c r="E32" s="14" t="s">
        <v>11</v>
      </c>
      <c r="F32" s="14">
        <v>10</v>
      </c>
      <c r="G32" s="26" t="s">
        <v>84</v>
      </c>
    </row>
    <row r="33" spans="3:7" s="1" customFormat="1" ht="50.65" customHeight="1" x14ac:dyDescent="0.25">
      <c r="C33" s="25" t="s">
        <v>45</v>
      </c>
      <c r="D33" s="13" t="s">
        <v>44</v>
      </c>
      <c r="E33" s="14" t="s">
        <v>11</v>
      </c>
      <c r="F33" s="14">
        <v>50</v>
      </c>
      <c r="G33" s="26" t="s">
        <v>84</v>
      </c>
    </row>
    <row r="34" spans="3:7" s="1" customFormat="1" ht="48" customHeight="1" x14ac:dyDescent="0.25">
      <c r="C34" s="25" t="s">
        <v>46</v>
      </c>
      <c r="D34" s="13" t="s">
        <v>44</v>
      </c>
      <c r="E34" s="14" t="s">
        <v>11</v>
      </c>
      <c r="F34" s="14">
        <v>50</v>
      </c>
      <c r="G34" s="26" t="s">
        <v>84</v>
      </c>
    </row>
    <row r="35" spans="3:7" x14ac:dyDescent="0.25">
      <c r="C35" s="34" t="s">
        <v>83</v>
      </c>
      <c r="D35" s="30"/>
      <c r="E35" s="31"/>
      <c r="F35" s="31"/>
      <c r="G35" s="32"/>
    </row>
    <row r="36" spans="3:7" ht="15" customHeight="1" x14ac:dyDescent="0.25">
      <c r="C36" s="18"/>
      <c r="D36" s="19"/>
      <c r="E36" s="39"/>
      <c r="F36" s="39"/>
      <c r="G36" s="39"/>
    </row>
    <row r="37" spans="3:7" ht="22.9" customHeight="1" x14ac:dyDescent="0.25">
      <c r="C37" s="4" t="s">
        <v>17</v>
      </c>
      <c r="D37" s="12"/>
      <c r="E37" s="5"/>
      <c r="F37" s="5"/>
      <c r="G37" s="5"/>
    </row>
    <row r="38" spans="3:7" ht="15" customHeight="1" x14ac:dyDescent="0.25">
      <c r="C38" s="18"/>
      <c r="D38" s="19"/>
      <c r="E38" s="39"/>
      <c r="F38" s="39"/>
      <c r="G38" s="39"/>
    </row>
    <row r="39" spans="3:7" s="1" customFormat="1" ht="19.899999999999999" customHeight="1" x14ac:dyDescent="0.25">
      <c r="C39" s="21" t="s">
        <v>26</v>
      </c>
      <c r="D39" s="22"/>
      <c r="E39" s="23" t="s">
        <v>11</v>
      </c>
      <c r="F39" s="23">
        <v>50</v>
      </c>
      <c r="G39" s="24" t="s">
        <v>84</v>
      </c>
    </row>
    <row r="40" spans="3:7" s="1" customFormat="1" ht="19.899999999999999" customHeight="1" x14ac:dyDescent="0.25">
      <c r="C40" s="25" t="s">
        <v>18</v>
      </c>
      <c r="D40" s="15"/>
      <c r="E40" s="14" t="s">
        <v>11</v>
      </c>
      <c r="F40" s="14">
        <v>10</v>
      </c>
      <c r="G40" s="26" t="s">
        <v>84</v>
      </c>
    </row>
    <row r="41" spans="3:7" s="1" customFormat="1" ht="30" x14ac:dyDescent="0.25">
      <c r="C41" s="35" t="s">
        <v>19</v>
      </c>
      <c r="D41" s="15"/>
      <c r="E41" s="14" t="s">
        <v>11</v>
      </c>
      <c r="F41" s="14">
        <v>10</v>
      </c>
      <c r="G41" s="26" t="s">
        <v>84</v>
      </c>
    </row>
    <row r="42" spans="3:7" s="1" customFormat="1" ht="19.899999999999999" customHeight="1" x14ac:dyDescent="0.25">
      <c r="C42" s="35" t="s">
        <v>27</v>
      </c>
      <c r="D42" s="15"/>
      <c r="E42" s="14" t="s">
        <v>11</v>
      </c>
      <c r="F42" s="14">
        <v>10</v>
      </c>
      <c r="G42" s="26" t="s">
        <v>84</v>
      </c>
    </row>
    <row r="43" spans="3:7" s="1" customFormat="1" ht="19.899999999999999" customHeight="1" x14ac:dyDescent="0.25">
      <c r="C43" s="35" t="s">
        <v>28</v>
      </c>
      <c r="D43" s="15"/>
      <c r="E43" s="14" t="s">
        <v>11</v>
      </c>
      <c r="F43" s="14">
        <v>10</v>
      </c>
      <c r="G43" s="26" t="s">
        <v>84</v>
      </c>
    </row>
    <row r="44" spans="3:7" s="1" customFormat="1" ht="19.899999999999999" customHeight="1" x14ac:dyDescent="0.25">
      <c r="C44" s="35" t="s">
        <v>88</v>
      </c>
      <c r="D44" s="15" t="s">
        <v>68</v>
      </c>
      <c r="E44" s="14" t="s">
        <v>10</v>
      </c>
      <c r="F44" s="14">
        <v>1</v>
      </c>
      <c r="G44" s="27" t="s">
        <v>86</v>
      </c>
    </row>
    <row r="45" spans="3:7" s="1" customFormat="1" ht="19.899999999999999" customHeight="1" x14ac:dyDescent="0.25">
      <c r="C45" s="29" t="s">
        <v>83</v>
      </c>
      <c r="D45" s="30"/>
      <c r="E45" s="31"/>
      <c r="F45" s="31"/>
      <c r="G45" s="32"/>
    </row>
    <row r="46" spans="3:7" ht="15" customHeight="1" x14ac:dyDescent="0.25">
      <c r="C46" s="18"/>
      <c r="D46" s="19"/>
      <c r="E46" s="39"/>
      <c r="F46" s="39"/>
      <c r="G46" s="39"/>
    </row>
    <row r="47" spans="3:7" ht="22.9" customHeight="1" x14ac:dyDescent="0.25">
      <c r="C47" s="4" t="s">
        <v>20</v>
      </c>
      <c r="D47" s="12"/>
      <c r="E47" s="5"/>
      <c r="F47" s="5"/>
      <c r="G47" s="5"/>
    </row>
    <row r="48" spans="3:7" ht="15" customHeight="1" x14ac:dyDescent="0.25">
      <c r="C48" s="18"/>
      <c r="D48" s="19"/>
      <c r="E48" s="39"/>
      <c r="F48" s="39"/>
      <c r="G48" s="39"/>
    </row>
    <row r="49" spans="3:7" s="1" customFormat="1" ht="19.899999999999999" customHeight="1" x14ac:dyDescent="0.25">
      <c r="C49" s="21" t="s">
        <v>73</v>
      </c>
      <c r="D49" s="22"/>
      <c r="E49" s="23" t="s">
        <v>11</v>
      </c>
      <c r="F49" s="23">
        <v>4</v>
      </c>
      <c r="G49" s="24" t="s">
        <v>84</v>
      </c>
    </row>
    <row r="50" spans="3:7" s="1" customFormat="1" ht="19.899999999999999" customHeight="1" x14ac:dyDescent="0.25">
      <c r="C50" s="25" t="s">
        <v>74</v>
      </c>
      <c r="D50" s="15"/>
      <c r="E50" s="14" t="s">
        <v>11</v>
      </c>
      <c r="F50" s="14">
        <v>4</v>
      </c>
      <c r="G50" s="26" t="s">
        <v>84</v>
      </c>
    </row>
    <row r="51" spans="3:7" s="1" customFormat="1" ht="19.899999999999999" customHeight="1" x14ac:dyDescent="0.25">
      <c r="C51" s="25" t="s">
        <v>21</v>
      </c>
      <c r="D51" s="15" t="s">
        <v>23</v>
      </c>
      <c r="E51" s="14" t="s">
        <v>11</v>
      </c>
      <c r="F51" s="14">
        <v>4</v>
      </c>
      <c r="G51" s="26" t="s">
        <v>84</v>
      </c>
    </row>
    <row r="52" spans="3:7" s="1" customFormat="1" ht="19.899999999999999" customHeight="1" x14ac:dyDescent="0.25">
      <c r="C52" s="25" t="s">
        <v>22</v>
      </c>
      <c r="D52" s="15" t="s">
        <v>23</v>
      </c>
      <c r="E52" s="14" t="s">
        <v>11</v>
      </c>
      <c r="F52" s="14">
        <v>4</v>
      </c>
      <c r="G52" s="26" t="s">
        <v>84</v>
      </c>
    </row>
    <row r="53" spans="3:7" s="1" customFormat="1" ht="19.899999999999999" customHeight="1" x14ac:dyDescent="0.25">
      <c r="C53" s="25" t="s">
        <v>21</v>
      </c>
      <c r="D53" s="15" t="s">
        <v>24</v>
      </c>
      <c r="E53" s="14" t="s">
        <v>11</v>
      </c>
      <c r="F53" s="14">
        <v>4</v>
      </c>
      <c r="G53" s="26" t="s">
        <v>84</v>
      </c>
    </row>
    <row r="54" spans="3:7" s="1" customFormat="1" ht="19.899999999999999" customHeight="1" x14ac:dyDescent="0.25">
      <c r="C54" s="25" t="s">
        <v>22</v>
      </c>
      <c r="D54" s="15" t="s">
        <v>24</v>
      </c>
      <c r="E54" s="14" t="s">
        <v>11</v>
      </c>
      <c r="F54" s="14">
        <v>4</v>
      </c>
      <c r="G54" s="26" t="s">
        <v>84</v>
      </c>
    </row>
    <row r="55" spans="3:7" s="1" customFormat="1" ht="19.899999999999999" customHeight="1" x14ac:dyDescent="0.25">
      <c r="C55" s="25" t="s">
        <v>25</v>
      </c>
      <c r="D55" s="15"/>
      <c r="E55" s="14" t="s">
        <v>11</v>
      </c>
      <c r="F55" s="14">
        <v>4</v>
      </c>
      <c r="G55" s="26" t="s">
        <v>84</v>
      </c>
    </row>
    <row r="56" spans="3:7" s="1" customFormat="1" ht="51" customHeight="1" x14ac:dyDescent="0.25">
      <c r="C56" s="35" t="s">
        <v>37</v>
      </c>
      <c r="D56" s="15" t="s">
        <v>39</v>
      </c>
      <c r="E56" s="14" t="s">
        <v>41</v>
      </c>
      <c r="F56" s="14">
        <v>10</v>
      </c>
      <c r="G56" s="28" t="s">
        <v>85</v>
      </c>
    </row>
    <row r="57" spans="3:7" s="1" customFormat="1" ht="50.65" customHeight="1" x14ac:dyDescent="0.25">
      <c r="C57" s="35" t="s">
        <v>37</v>
      </c>
      <c r="D57" s="15" t="s">
        <v>38</v>
      </c>
      <c r="E57" s="14" t="s">
        <v>41</v>
      </c>
      <c r="F57" s="14">
        <v>10</v>
      </c>
      <c r="G57" s="28" t="s">
        <v>85</v>
      </c>
    </row>
    <row r="58" spans="3:7" s="1" customFormat="1" ht="45" x14ac:dyDescent="0.25">
      <c r="C58" s="35" t="s">
        <v>37</v>
      </c>
      <c r="D58" s="15" t="s">
        <v>40</v>
      </c>
      <c r="E58" s="14" t="s">
        <v>41</v>
      </c>
      <c r="F58" s="14">
        <v>10</v>
      </c>
      <c r="G58" s="28" t="s">
        <v>85</v>
      </c>
    </row>
    <row r="59" spans="3:7" s="1" customFormat="1" ht="19.899999999999999" customHeight="1" x14ac:dyDescent="0.25">
      <c r="C59" s="29" t="s">
        <v>83</v>
      </c>
      <c r="D59" s="30"/>
      <c r="E59" s="31"/>
      <c r="F59" s="31"/>
      <c r="G59" s="32"/>
    </row>
    <row r="60" spans="3:7" ht="15" customHeight="1" x14ac:dyDescent="0.25">
      <c r="C60" s="18"/>
      <c r="D60" s="19"/>
      <c r="E60" s="39"/>
      <c r="F60" s="39"/>
      <c r="G60" s="39"/>
    </row>
    <row r="61" spans="3:7" ht="22.9" customHeight="1" x14ac:dyDescent="0.25">
      <c r="C61" s="4" t="s">
        <v>29</v>
      </c>
      <c r="D61" s="12"/>
      <c r="E61" s="5"/>
      <c r="F61" s="5"/>
      <c r="G61" s="5"/>
    </row>
    <row r="62" spans="3:7" ht="15" customHeight="1" x14ac:dyDescent="0.25">
      <c r="C62" s="18"/>
      <c r="D62" s="19"/>
      <c r="E62" s="39"/>
      <c r="F62" s="39"/>
      <c r="G62" s="39"/>
    </row>
    <row r="63" spans="3:7" s="1" customFormat="1" ht="34.5" customHeight="1" x14ac:dyDescent="0.25">
      <c r="C63" s="36" t="s">
        <v>31</v>
      </c>
      <c r="D63" s="22"/>
      <c r="E63" s="23" t="s">
        <v>30</v>
      </c>
      <c r="F63" s="23">
        <v>5</v>
      </c>
      <c r="G63" s="40" t="s">
        <v>87</v>
      </c>
    </row>
    <row r="64" spans="3:7" s="1" customFormat="1" ht="34.9" customHeight="1" x14ac:dyDescent="0.25">
      <c r="C64" s="35" t="s">
        <v>32</v>
      </c>
      <c r="D64" s="15"/>
      <c r="E64" s="14" t="s">
        <v>30</v>
      </c>
      <c r="F64" s="14">
        <v>5</v>
      </c>
      <c r="G64" s="41" t="s">
        <v>87</v>
      </c>
    </row>
    <row r="65" spans="3:7" s="1" customFormat="1" ht="34.9" customHeight="1" x14ac:dyDescent="0.25">
      <c r="C65" s="35" t="s">
        <v>33</v>
      </c>
      <c r="D65" s="15"/>
      <c r="E65" s="14" t="s">
        <v>30</v>
      </c>
      <c r="F65" s="14">
        <v>5</v>
      </c>
      <c r="G65" s="41" t="s">
        <v>87</v>
      </c>
    </row>
    <row r="66" spans="3:7" s="1" customFormat="1" ht="19.899999999999999" customHeight="1" x14ac:dyDescent="0.25">
      <c r="C66" s="29" t="s">
        <v>83</v>
      </c>
      <c r="D66" s="30"/>
      <c r="E66" s="31"/>
      <c r="F66" s="31"/>
      <c r="G66" s="32"/>
    </row>
    <row r="67" spans="3:7" ht="15" customHeight="1" x14ac:dyDescent="0.25">
      <c r="C67" s="18"/>
      <c r="D67" s="19"/>
      <c r="E67" s="39"/>
      <c r="F67" s="39"/>
      <c r="G67" s="39"/>
    </row>
    <row r="68" spans="3:7" ht="22.9" customHeight="1" x14ac:dyDescent="0.25">
      <c r="C68" s="4" t="s">
        <v>52</v>
      </c>
      <c r="D68" s="12"/>
      <c r="E68" s="5"/>
      <c r="F68" s="5"/>
      <c r="G68" s="5"/>
    </row>
    <row r="69" spans="3:7" ht="15" customHeight="1" x14ac:dyDescent="0.25">
      <c r="C69" s="3"/>
      <c r="D69" s="16"/>
      <c r="E69" s="6"/>
      <c r="F69" s="6"/>
      <c r="G69" s="6"/>
    </row>
    <row r="70" spans="3:7" s="1" customFormat="1" ht="19.899999999999999" customHeight="1" x14ac:dyDescent="0.25">
      <c r="C70" s="36" t="s">
        <v>54</v>
      </c>
      <c r="D70" s="22"/>
      <c r="E70" s="23" t="s">
        <v>11</v>
      </c>
      <c r="F70" s="23">
        <v>50</v>
      </c>
      <c r="G70" s="24" t="s">
        <v>84</v>
      </c>
    </row>
    <row r="71" spans="3:7" s="1" customFormat="1" ht="19.899999999999999" customHeight="1" x14ac:dyDescent="0.25">
      <c r="C71" s="35" t="s">
        <v>53</v>
      </c>
      <c r="D71" s="15" t="s">
        <v>55</v>
      </c>
      <c r="E71" s="14" t="s">
        <v>11</v>
      </c>
      <c r="F71" s="14">
        <v>50</v>
      </c>
      <c r="G71" s="26" t="s">
        <v>84</v>
      </c>
    </row>
    <row r="72" spans="3:7" s="1" customFormat="1" ht="19.899999999999999" customHeight="1" x14ac:dyDescent="0.25">
      <c r="C72" s="29" t="s">
        <v>83</v>
      </c>
      <c r="D72" s="30"/>
      <c r="E72" s="31"/>
      <c r="F72" s="31"/>
      <c r="G72" s="32"/>
    </row>
    <row r="73" spans="3:7" ht="15" customHeight="1" x14ac:dyDescent="0.25">
      <c r="C73" s="18"/>
      <c r="D73" s="19"/>
      <c r="E73" s="39"/>
      <c r="F73" s="39"/>
      <c r="G73" s="39"/>
    </row>
    <row r="74" spans="3:7" ht="22.9" customHeight="1" x14ac:dyDescent="0.25">
      <c r="C74" s="4" t="s">
        <v>69</v>
      </c>
      <c r="D74" s="12"/>
      <c r="E74" s="5"/>
      <c r="F74" s="5"/>
      <c r="G74" s="5"/>
    </row>
    <row r="75" spans="3:7" ht="15" customHeight="1" x14ac:dyDescent="0.25">
      <c r="C75" s="18"/>
      <c r="D75" s="19"/>
      <c r="E75" s="39"/>
      <c r="F75" s="39"/>
      <c r="G75" s="39"/>
    </row>
    <row r="76" spans="3:7" s="1" customFormat="1" ht="19.899999999999999" customHeight="1" x14ac:dyDescent="0.25">
      <c r="C76" s="21" t="s">
        <v>72</v>
      </c>
      <c r="D76" s="22"/>
      <c r="E76" s="23" t="s">
        <v>10</v>
      </c>
      <c r="F76" s="23">
        <v>1</v>
      </c>
      <c r="G76" s="33" t="s">
        <v>86</v>
      </c>
    </row>
    <row r="77" spans="3:7" s="1" customFormat="1" ht="19.899999999999999" customHeight="1" x14ac:dyDescent="0.25">
      <c r="C77" s="25" t="s">
        <v>71</v>
      </c>
      <c r="D77" s="15"/>
      <c r="E77" s="14" t="s">
        <v>10</v>
      </c>
      <c r="F77" s="14">
        <v>1</v>
      </c>
      <c r="G77" s="27" t="s">
        <v>86</v>
      </c>
    </row>
    <row r="78" spans="3:7" s="1" customFormat="1" ht="19.899999999999999" customHeight="1" x14ac:dyDescent="0.25">
      <c r="C78" s="25" t="s">
        <v>70</v>
      </c>
      <c r="D78" s="15" t="s">
        <v>75</v>
      </c>
      <c r="E78" s="14" t="s">
        <v>11</v>
      </c>
      <c r="F78" s="14">
        <v>10</v>
      </c>
      <c r="G78" s="26" t="s">
        <v>84</v>
      </c>
    </row>
    <row r="79" spans="3:7" s="1" customFormat="1" ht="19.899999999999999" customHeight="1" x14ac:dyDescent="0.25">
      <c r="C79" s="25" t="s">
        <v>70</v>
      </c>
      <c r="D79" s="15" t="s">
        <v>76</v>
      </c>
      <c r="E79" s="14" t="s">
        <v>11</v>
      </c>
      <c r="F79" s="14">
        <v>10</v>
      </c>
      <c r="G79" s="26" t="s">
        <v>84</v>
      </c>
    </row>
    <row r="80" spans="3:7" s="1" customFormat="1" ht="19.899999999999999" customHeight="1" x14ac:dyDescent="0.25">
      <c r="C80" s="25" t="s">
        <v>70</v>
      </c>
      <c r="D80" s="15" t="s">
        <v>77</v>
      </c>
      <c r="E80" s="14" t="s">
        <v>11</v>
      </c>
      <c r="F80" s="14">
        <v>10</v>
      </c>
      <c r="G80" s="26" t="s">
        <v>84</v>
      </c>
    </row>
    <row r="81" spans="3:7" s="1" customFormat="1" ht="19.899999999999999" customHeight="1" x14ac:dyDescent="0.25">
      <c r="C81" s="25" t="s">
        <v>70</v>
      </c>
      <c r="D81" s="15" t="s">
        <v>78</v>
      </c>
      <c r="E81" s="14" t="s">
        <v>11</v>
      </c>
      <c r="F81" s="14">
        <v>10</v>
      </c>
      <c r="G81" s="26" t="s">
        <v>84</v>
      </c>
    </row>
    <row r="82" spans="3:7" s="1" customFormat="1" ht="19.899999999999999" customHeight="1" x14ac:dyDescent="0.25">
      <c r="C82" s="25" t="s">
        <v>70</v>
      </c>
      <c r="D82" s="15" t="s">
        <v>79</v>
      </c>
      <c r="E82" s="14" t="s">
        <v>11</v>
      </c>
      <c r="F82" s="14">
        <v>10</v>
      </c>
      <c r="G82" s="26" t="s">
        <v>84</v>
      </c>
    </row>
    <row r="83" spans="3:7" s="1" customFormat="1" ht="19.899999999999999" customHeight="1" x14ac:dyDescent="0.25">
      <c r="C83" s="29" t="s">
        <v>83</v>
      </c>
      <c r="D83" s="30"/>
      <c r="E83" s="37"/>
      <c r="F83" s="37"/>
      <c r="G83" s="38"/>
    </row>
    <row r="84" spans="3:7" x14ac:dyDescent="0.25">
      <c r="D84" s="17"/>
    </row>
    <row r="85" spans="3:7" ht="25.9" customHeight="1" thickBot="1" x14ac:dyDescent="0.3"/>
    <row r="86" spans="3:7" ht="25.9" customHeight="1" thickBot="1" x14ac:dyDescent="0.3">
      <c r="C86" s="47" t="s">
        <v>93</v>
      </c>
      <c r="D86" s="48"/>
      <c r="E86" s="48"/>
      <c r="F86" s="48"/>
      <c r="G86" s="49"/>
    </row>
    <row r="87" spans="3:7" ht="22.9" customHeight="1" x14ac:dyDescent="0.25">
      <c r="C87" s="46" t="s">
        <v>91</v>
      </c>
      <c r="G87" s="50"/>
    </row>
    <row r="88" spans="3:7" ht="22.9" customHeight="1" thickBot="1" x14ac:dyDescent="0.3">
      <c r="C88" s="46" t="s">
        <v>92</v>
      </c>
      <c r="G88" s="51"/>
    </row>
    <row r="89" spans="3:7" ht="23.65" customHeight="1" thickBot="1" x14ac:dyDescent="0.3">
      <c r="C89" s="53" t="s">
        <v>97</v>
      </c>
      <c r="D89" s="45"/>
      <c r="E89" s="45"/>
      <c r="F89" s="45"/>
      <c r="G89" s="52"/>
    </row>
  </sheetData>
  <phoneticPr fontId="2" type="noConversion"/>
  <pageMargins left="0.7" right="0.7" top="0.75" bottom="0.75" header="0.3" footer="0.3"/>
  <pageSetup paperSize="9" scale="36" orientation="portrait" horizont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DQE TOTAL</vt:lpstr>
      <vt:lpstr>DQE SERVICE</vt:lpstr>
      <vt:lpstr>DQE TAUX HORAIRES</vt:lpstr>
      <vt:lpstr>BPU MATERIEL</vt:lpstr>
      <vt:lpstr>BPU SERVICE TEST</vt:lpstr>
      <vt:lpstr>'BPU MATERIEL'!Zone_d_impression</vt:lpstr>
      <vt:lpstr>'BPU SERVICE TEST'!Zone_d_impression</vt:lpstr>
      <vt:lpstr>'DQE SERVICE'!Zone_d_impression</vt:lpstr>
      <vt:lpstr>'DQE TAUX HORAIRES'!Zone_d_impression</vt:lpstr>
      <vt:lpstr>'DQE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DIENG Diarra</dc:creator>
  <cp:lastModifiedBy>Bruno MARGUIER</cp:lastModifiedBy>
  <dcterms:created xsi:type="dcterms:W3CDTF">2022-10-06T15:35:55Z</dcterms:created>
  <dcterms:modified xsi:type="dcterms:W3CDTF">2026-03-19T09:37:27Z</dcterms:modified>
</cp:coreProperties>
</file>